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A\"/>
    </mc:Choice>
  </mc:AlternateContent>
  <xr:revisionPtr revIDLastSave="0" documentId="13_ncr:11_{D6135F5C-3604-4D0A-A5DC-B29F9C398FD5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Gesamtkalkulation'!$A$1:$K$76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Gesamtkalkulation'!$D$48</definedName>
    <definedName name="SVS_UR">'LB Gesamtkalkulation'!$D$42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7" i="24" l="1"/>
  <c r="H27" i="24"/>
  <c r="D27" i="24"/>
  <c r="K23" i="24"/>
  <c r="I23" i="24"/>
  <c r="G23" i="24"/>
  <c r="K22" i="24"/>
  <c r="I22" i="24"/>
  <c r="G22" i="24"/>
  <c r="K25" i="24"/>
  <c r="I25" i="24"/>
  <c r="G25" i="24"/>
  <c r="K26" i="24"/>
  <c r="I26" i="24"/>
  <c r="G26" i="24"/>
  <c r="K24" i="24"/>
  <c r="I24" i="24"/>
  <c r="G24" i="24"/>
  <c r="K14" i="24"/>
  <c r="K27" i="24" s="1"/>
  <c r="J27" i="24" s="1"/>
  <c r="I14" i="24"/>
  <c r="G14" i="24"/>
  <c r="K17" i="24"/>
  <c r="I17" i="24"/>
  <c r="G17" i="24"/>
  <c r="K19" i="24"/>
  <c r="I19" i="24"/>
  <c r="G19" i="24"/>
  <c r="K13" i="24"/>
  <c r="I13" i="24"/>
  <c r="G13" i="24"/>
  <c r="G27" i="24" s="1"/>
  <c r="K15" i="24"/>
  <c r="I15" i="24"/>
  <c r="G15" i="24"/>
  <c r="K21" i="24"/>
  <c r="I21" i="24"/>
  <c r="G21" i="24"/>
  <c r="K18" i="24"/>
  <c r="I18" i="24"/>
  <c r="G18" i="24"/>
  <c r="K16" i="24"/>
  <c r="I16" i="24"/>
  <c r="G16" i="24"/>
  <c r="K20" i="24"/>
  <c r="I20" i="24"/>
  <c r="G20" i="24"/>
  <c r="M245" i="12"/>
  <c r="M244" i="12"/>
  <c r="L244" i="12"/>
  <c r="M243" i="12"/>
  <c r="O243" i="12" s="1"/>
  <c r="O242" i="12"/>
  <c r="M242" i="12"/>
  <c r="O241" i="12"/>
  <c r="M241" i="12"/>
  <c r="M240" i="12"/>
  <c r="O240" i="12" s="1"/>
  <c r="O239" i="12"/>
  <c r="M239" i="12"/>
  <c r="O238" i="12"/>
  <c r="M238" i="12"/>
  <c r="M237" i="12"/>
  <c r="O237" i="12" s="1"/>
  <c r="O236" i="12"/>
  <c r="M236" i="12"/>
  <c r="O235" i="12"/>
  <c r="M235" i="12"/>
  <c r="M234" i="12"/>
  <c r="O234" i="12" s="1"/>
  <c r="O233" i="12"/>
  <c r="M233" i="12"/>
  <c r="O232" i="12"/>
  <c r="M232" i="12"/>
  <c r="M231" i="12"/>
  <c r="O231" i="12" s="1"/>
  <c r="O230" i="12"/>
  <c r="M230" i="12"/>
  <c r="O229" i="12"/>
  <c r="M229" i="12"/>
  <c r="M228" i="12"/>
  <c r="O228" i="12" s="1"/>
  <c r="O227" i="12"/>
  <c r="M227" i="12"/>
  <c r="O226" i="12"/>
  <c r="M226" i="12"/>
  <c r="M225" i="12"/>
  <c r="O225" i="12" s="1"/>
  <c r="O224" i="12"/>
  <c r="M224" i="12"/>
  <c r="O223" i="12"/>
  <c r="M223" i="12"/>
  <c r="M222" i="12"/>
  <c r="O222" i="12" s="1"/>
  <c r="O221" i="12"/>
  <c r="M221" i="12"/>
  <c r="O220" i="12"/>
  <c r="M220" i="12"/>
  <c r="M219" i="12"/>
  <c r="O219" i="12" s="1"/>
  <c r="O218" i="12"/>
  <c r="M218" i="12"/>
  <c r="O217" i="12"/>
  <c r="M217" i="12"/>
  <c r="M216" i="12"/>
  <c r="O216" i="12" s="1"/>
  <c r="O215" i="12"/>
  <c r="M215" i="12"/>
  <c r="O214" i="12"/>
  <c r="M214" i="12"/>
  <c r="M213" i="12"/>
  <c r="O213" i="12" s="1"/>
  <c r="O212" i="12"/>
  <c r="M212" i="12"/>
  <c r="O211" i="12"/>
  <c r="M211" i="12"/>
  <c r="M210" i="12"/>
  <c r="O210" i="12" s="1"/>
  <c r="O209" i="12"/>
  <c r="M209" i="12"/>
  <c r="O208" i="12"/>
  <c r="M208" i="12"/>
  <c r="M207" i="12"/>
  <c r="O207" i="12" s="1"/>
  <c r="O206" i="12"/>
  <c r="M206" i="12"/>
  <c r="O205" i="12"/>
  <c r="M205" i="12"/>
  <c r="M204" i="12"/>
  <c r="O204" i="12" s="1"/>
  <c r="O203" i="12"/>
  <c r="M203" i="12"/>
  <c r="O202" i="12"/>
  <c r="M202" i="12"/>
  <c r="M201" i="12"/>
  <c r="O201" i="12" s="1"/>
  <c r="O200" i="12"/>
  <c r="M200" i="12"/>
  <c r="O199" i="12"/>
  <c r="M199" i="12"/>
  <c r="M198" i="12"/>
  <c r="O198" i="12" s="1"/>
  <c r="O197" i="12"/>
  <c r="M197" i="12"/>
  <c r="O196" i="12"/>
  <c r="M196" i="12"/>
  <c r="M195" i="12"/>
  <c r="O195" i="12" s="1"/>
  <c r="O194" i="12"/>
  <c r="M194" i="12"/>
  <c r="O193" i="12"/>
  <c r="M193" i="12"/>
  <c r="M192" i="12"/>
  <c r="O192" i="12" s="1"/>
  <c r="O191" i="12"/>
  <c r="M191" i="12"/>
  <c r="O190" i="12"/>
  <c r="M190" i="12"/>
  <c r="M189" i="12"/>
  <c r="O189" i="12" s="1"/>
  <c r="O188" i="12"/>
  <c r="M188" i="12"/>
  <c r="O187" i="12"/>
  <c r="M187" i="12"/>
  <c r="M186" i="12"/>
  <c r="O186" i="12" s="1"/>
  <c r="O185" i="12"/>
  <c r="M185" i="12"/>
  <c r="O184" i="12"/>
  <c r="M184" i="12"/>
  <c r="M183" i="12"/>
  <c r="O183" i="12" s="1"/>
  <c r="O182" i="12"/>
  <c r="M182" i="12"/>
  <c r="O181" i="12"/>
  <c r="M181" i="12"/>
  <c r="M180" i="12"/>
  <c r="O180" i="12" s="1"/>
  <c r="O179" i="12"/>
  <c r="M179" i="12"/>
  <c r="O178" i="12"/>
  <c r="M178" i="12"/>
  <c r="M177" i="12"/>
  <c r="O177" i="12" s="1"/>
  <c r="O176" i="12"/>
  <c r="M176" i="12"/>
  <c r="O175" i="12"/>
  <c r="M175" i="12"/>
  <c r="M174" i="12"/>
  <c r="O174" i="12" s="1"/>
  <c r="O173" i="12"/>
  <c r="M173" i="12"/>
  <c r="O172" i="12"/>
  <c r="M172" i="12"/>
  <c r="M171" i="12"/>
  <c r="O171" i="12" s="1"/>
  <c r="O170" i="12"/>
  <c r="M170" i="12"/>
  <c r="O169" i="12"/>
  <c r="M169" i="12"/>
  <c r="M168" i="12"/>
  <c r="O168" i="12" s="1"/>
  <c r="O167" i="12"/>
  <c r="M167" i="12"/>
  <c r="O166" i="12"/>
  <c r="M166" i="12"/>
  <c r="M165" i="12"/>
  <c r="O165" i="12" s="1"/>
  <c r="O164" i="12"/>
  <c r="M164" i="12"/>
  <c r="O163" i="12"/>
  <c r="M163" i="12"/>
  <c r="M162" i="12"/>
  <c r="O162" i="12" s="1"/>
  <c r="O161" i="12"/>
  <c r="M161" i="12"/>
  <c r="O160" i="12"/>
  <c r="M160" i="12"/>
  <c r="M159" i="12"/>
  <c r="O159" i="12" s="1"/>
  <c r="O158" i="12"/>
  <c r="M158" i="12"/>
  <c r="O157" i="12"/>
  <c r="M157" i="12"/>
  <c r="M156" i="12"/>
  <c r="O156" i="12" s="1"/>
  <c r="O155" i="12"/>
  <c r="M155" i="12"/>
  <c r="O154" i="12"/>
  <c r="M154" i="12"/>
  <c r="M153" i="12"/>
  <c r="O153" i="12" s="1"/>
  <c r="O152" i="12"/>
  <c r="M152" i="12"/>
  <c r="O151" i="12"/>
  <c r="M151" i="12"/>
  <c r="M150" i="12"/>
  <c r="O150" i="12" s="1"/>
  <c r="O149" i="12"/>
  <c r="M149" i="12"/>
  <c r="O148" i="12"/>
  <c r="M148" i="12"/>
  <c r="M147" i="12"/>
  <c r="O147" i="12" s="1"/>
  <c r="O146" i="12"/>
  <c r="M146" i="12"/>
  <c r="O145" i="12"/>
  <c r="M145" i="12"/>
  <c r="M144" i="12"/>
  <c r="O144" i="12" s="1"/>
  <c r="O143" i="12"/>
  <c r="M143" i="12"/>
  <c r="O142" i="12"/>
  <c r="M142" i="12"/>
  <c r="M141" i="12"/>
  <c r="O141" i="12" s="1"/>
  <c r="O140" i="12"/>
  <c r="M140" i="12"/>
  <c r="O139" i="12"/>
  <c r="M139" i="12"/>
  <c r="M138" i="12"/>
  <c r="O138" i="12" s="1"/>
  <c r="O137" i="12"/>
  <c r="M137" i="12"/>
  <c r="O136" i="12"/>
  <c r="M136" i="12"/>
  <c r="M135" i="12"/>
  <c r="O135" i="12" s="1"/>
  <c r="O134" i="12"/>
  <c r="M134" i="12"/>
  <c r="O133" i="12"/>
  <c r="M133" i="12"/>
  <c r="M132" i="12"/>
  <c r="O132" i="12" s="1"/>
  <c r="O131" i="12"/>
  <c r="M131" i="12"/>
  <c r="O130" i="12"/>
  <c r="M130" i="12"/>
  <c r="M129" i="12"/>
  <c r="O129" i="12" s="1"/>
  <c r="O128" i="12"/>
  <c r="M128" i="12"/>
  <c r="O127" i="12"/>
  <c r="M127" i="12"/>
  <c r="M126" i="12"/>
  <c r="O126" i="12" s="1"/>
  <c r="O125" i="12"/>
  <c r="M125" i="12"/>
  <c r="O124" i="12"/>
  <c r="M124" i="12"/>
  <c r="M123" i="12"/>
  <c r="O123" i="12" s="1"/>
  <c r="O122" i="12"/>
  <c r="M122" i="12"/>
  <c r="O121" i="12"/>
  <c r="M121" i="12"/>
  <c r="M120" i="12"/>
  <c r="O120" i="12" s="1"/>
  <c r="O119" i="12"/>
  <c r="M119" i="12"/>
  <c r="O118" i="12"/>
  <c r="M118" i="12"/>
  <c r="M117" i="12"/>
  <c r="O117" i="12" s="1"/>
  <c r="O116" i="12"/>
  <c r="M116" i="12"/>
  <c r="O115" i="12"/>
  <c r="M115" i="12"/>
  <c r="M114" i="12"/>
  <c r="O114" i="12" s="1"/>
  <c r="O113" i="12"/>
  <c r="M113" i="12"/>
  <c r="O112" i="12"/>
  <c r="M112" i="12"/>
  <c r="M111" i="12"/>
  <c r="O111" i="12" s="1"/>
  <c r="O110" i="12"/>
  <c r="M110" i="12"/>
  <c r="O109" i="12"/>
  <c r="M109" i="12"/>
  <c r="M108" i="12"/>
  <c r="O108" i="12" s="1"/>
  <c r="O107" i="12"/>
  <c r="M107" i="12"/>
  <c r="O106" i="12"/>
  <c r="M106" i="12"/>
  <c r="M105" i="12"/>
  <c r="O105" i="12" s="1"/>
  <c r="O104" i="12"/>
  <c r="M104" i="12"/>
  <c r="O103" i="12"/>
  <c r="M103" i="12"/>
  <c r="M102" i="12"/>
  <c r="O102" i="12" s="1"/>
  <c r="O101" i="12"/>
  <c r="M101" i="12"/>
  <c r="O100" i="12"/>
  <c r="M100" i="12"/>
  <c r="M99" i="12"/>
  <c r="O99" i="12" s="1"/>
  <c r="O98" i="12"/>
  <c r="M98" i="12"/>
  <c r="O97" i="12"/>
  <c r="M97" i="12"/>
  <c r="M96" i="12"/>
  <c r="O96" i="12" s="1"/>
  <c r="O95" i="12"/>
  <c r="M95" i="12"/>
  <c r="O94" i="12"/>
  <c r="M94" i="12"/>
  <c r="M93" i="12"/>
  <c r="O93" i="12" s="1"/>
  <c r="O92" i="12"/>
  <c r="M92" i="12"/>
  <c r="O91" i="12"/>
  <c r="M91" i="12"/>
  <c r="M90" i="12"/>
  <c r="O90" i="12" s="1"/>
  <c r="O89" i="12"/>
  <c r="M89" i="12"/>
  <c r="O88" i="12"/>
  <c r="M88" i="12"/>
  <c r="M87" i="12"/>
  <c r="O87" i="12" s="1"/>
  <c r="O86" i="12"/>
  <c r="M86" i="12"/>
  <c r="O85" i="12"/>
  <c r="M85" i="12"/>
  <c r="M84" i="12"/>
  <c r="O84" i="12" s="1"/>
  <c r="O83" i="12"/>
  <c r="M83" i="12"/>
  <c r="O82" i="12"/>
  <c r="M82" i="12"/>
  <c r="M81" i="12"/>
  <c r="O81" i="12" s="1"/>
  <c r="O80" i="12"/>
  <c r="M80" i="12"/>
  <c r="O79" i="12"/>
  <c r="M79" i="12"/>
  <c r="M78" i="12"/>
  <c r="O78" i="12" s="1"/>
  <c r="O77" i="12"/>
  <c r="M77" i="12"/>
  <c r="O76" i="12"/>
  <c r="M76" i="12"/>
  <c r="M75" i="12"/>
  <c r="O75" i="12" s="1"/>
  <c r="O74" i="12"/>
  <c r="M74" i="12"/>
  <c r="O73" i="12"/>
  <c r="M73" i="12"/>
  <c r="M72" i="12"/>
  <c r="O72" i="12" s="1"/>
  <c r="O71" i="12"/>
  <c r="M71" i="12"/>
  <c r="O70" i="12"/>
  <c r="M70" i="12"/>
  <c r="M69" i="12"/>
  <c r="O69" i="12" s="1"/>
  <c r="O68" i="12"/>
  <c r="M68" i="12"/>
  <c r="O67" i="12"/>
  <c r="M67" i="12"/>
  <c r="M66" i="12"/>
  <c r="O66" i="12" s="1"/>
  <c r="O65" i="12"/>
  <c r="M65" i="12"/>
  <c r="O64" i="12"/>
  <c r="M64" i="12"/>
  <c r="M63" i="12"/>
  <c r="O63" i="12" s="1"/>
  <c r="O62" i="12"/>
  <c r="M62" i="12"/>
  <c r="O61" i="12"/>
  <c r="M61" i="12"/>
  <c r="M60" i="12"/>
  <c r="O60" i="12" s="1"/>
  <c r="O59" i="12"/>
  <c r="M59" i="12"/>
  <c r="O58" i="12"/>
  <c r="M58" i="12"/>
  <c r="M57" i="12"/>
  <c r="O57" i="12" s="1"/>
  <c r="O56" i="12"/>
  <c r="M56" i="12"/>
  <c r="O55" i="12"/>
  <c r="M55" i="12"/>
  <c r="M54" i="12"/>
  <c r="O54" i="12" s="1"/>
  <c r="O53" i="12"/>
  <c r="M53" i="12"/>
  <c r="O52" i="12"/>
  <c r="M52" i="12"/>
  <c r="M51" i="12"/>
  <c r="O51" i="12" s="1"/>
  <c r="O50" i="12"/>
  <c r="M50" i="12"/>
  <c r="O49" i="12"/>
  <c r="M49" i="12"/>
  <c r="M48" i="12"/>
  <c r="O48" i="12" s="1"/>
  <c r="O47" i="12"/>
  <c r="M47" i="12"/>
  <c r="O46" i="12"/>
  <c r="M46" i="12"/>
  <c r="M45" i="12"/>
  <c r="O45" i="12" s="1"/>
  <c r="O44" i="12"/>
  <c r="M44" i="12"/>
  <c r="O43" i="12"/>
  <c r="M43" i="12"/>
  <c r="M42" i="12"/>
  <c r="O42" i="12" s="1"/>
  <c r="O41" i="12"/>
  <c r="M41" i="12"/>
  <c r="O40" i="12"/>
  <c r="M40" i="12"/>
  <c r="M39" i="12"/>
  <c r="O39" i="12" s="1"/>
  <c r="O38" i="12"/>
  <c r="M38" i="12"/>
  <c r="O37" i="12"/>
  <c r="M37" i="12"/>
  <c r="M36" i="12"/>
  <c r="O36" i="12" s="1"/>
  <c r="O35" i="12"/>
  <c r="M35" i="12"/>
  <c r="O34" i="12"/>
  <c r="M34" i="12"/>
  <c r="M33" i="12"/>
  <c r="O33" i="12" s="1"/>
  <c r="O32" i="12"/>
  <c r="M32" i="12"/>
  <c r="O31" i="12"/>
  <c r="M31" i="12"/>
  <c r="M30" i="12"/>
  <c r="O30" i="12" s="1"/>
  <c r="O29" i="12"/>
  <c r="M29" i="12"/>
  <c r="O28" i="12"/>
  <c r="M28" i="12"/>
  <c r="M27" i="12"/>
  <c r="O27" i="12" s="1"/>
  <c r="O26" i="12"/>
  <c r="M26" i="12"/>
  <c r="O25" i="12"/>
  <c r="M25" i="12"/>
  <c r="M24" i="12"/>
  <c r="O24" i="12" s="1"/>
  <c r="O23" i="12"/>
  <c r="M23" i="12"/>
  <c r="O22" i="12"/>
  <c r="M22" i="12"/>
  <c r="M21" i="12"/>
  <c r="O21" i="12" s="1"/>
  <c r="O20" i="12"/>
  <c r="M20" i="12"/>
  <c r="O19" i="12"/>
  <c r="M19" i="12"/>
  <c r="M18" i="12"/>
  <c r="O18" i="12" s="1"/>
  <c r="O17" i="12"/>
  <c r="M17" i="12"/>
  <c r="O16" i="12"/>
  <c r="M16" i="12"/>
  <c r="M15" i="12"/>
  <c r="O15" i="12" s="1"/>
  <c r="O14" i="12"/>
  <c r="M14" i="12"/>
  <c r="O13" i="12"/>
  <c r="M13" i="12"/>
  <c r="M12" i="12"/>
  <c r="O12" i="12" s="1"/>
  <c r="O11" i="12"/>
  <c r="M11" i="12"/>
  <c r="O244" i="12" l="1"/>
  <c r="B5" i="26"/>
  <c r="A4" i="26"/>
  <c r="A3" i="26"/>
  <c r="K8" i="24"/>
  <c r="B6" i="24"/>
  <c r="K7" i="24"/>
  <c r="K6" i="24"/>
  <c r="C5" i="12"/>
  <c r="C8" i="12"/>
  <c r="C7" i="12"/>
  <c r="C6" i="12"/>
  <c r="H48" i="24" l="1"/>
  <c r="J48" i="24" s="1"/>
  <c r="F42" i="24"/>
  <c r="H42" i="24" s="1"/>
  <c r="J42" i="24" s="1"/>
  <c r="J43" i="24" s="1"/>
  <c r="J45" i="24" s="1"/>
</calcChain>
</file>

<file path=xl/sharedStrings.xml><?xml version="1.0" encoding="utf-8"?>
<sst xmlns="http://schemas.openxmlformats.org/spreadsheetml/2006/main" count="3034" uniqueCount="485">
  <si>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</si>
  <si>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</si>
  <si>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</si>
  <si>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</si>
  <si>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</si>
  <si>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</si>
  <si>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</si>
  <si>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</si>
  <si>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</si>
  <si>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</si>
  <si>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</si>
  <si>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</si>
  <si>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</si>
  <si>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</si>
  <si>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</si>
  <si>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</si>
  <si>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</si>
  <si>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</si>
  <si>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</si>
  <si>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</si>
  <si>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</si>
  <si>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</si>
  <si>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</si>
  <si>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</si>
  <si>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</si>
  <si>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</si>
  <si>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</si>
  <si>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</si>
  <si>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</si>
  <si>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</si>
  <si>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</si>
  <si>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</si>
  <si>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</si>
  <si>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</si>
  <si>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</si>
  <si>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</si>
  <si>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</si>
  <si>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</si>
  <si>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</si>
  <si>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</si>
  <si>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</si>
  <si>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</si>
  <si>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</si>
  <si>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</si>
  <si>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</si>
  <si>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</si>
  <si>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</si>
  <si>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</si>
  <si>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</si>
  <si>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</si>
  <si>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</si>
  <si>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</si>
  <si>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</si>
  <si>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</si>
  <si>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</si>
  <si>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</si>
  <si>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</si>
  <si>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</si>
  <si>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</si>
  <si>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</si>
  <si>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</si>
  <si>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</si>
  <si>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</si>
  <si>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</si>
  <si>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</si>
  <si>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</si>
  <si>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</si>
  <si>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</si>
  <si>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</si>
  <si>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</si>
  <si>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</si>
  <si>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</si>
  <si>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</si>
  <si>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</si>
  <si>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</si>
  <si>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</si>
  <si>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</si>
  <si>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</si>
  <si>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</si>
  <si>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</si>
  <si>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</si>
  <si>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</si>
  <si>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</si>
  <si>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</si>
  <si>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</si>
  <si>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</si>
  <si>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</si>
  <si>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</si>
  <si>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</si>
  <si>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</si>
  <si>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</si>
  <si>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</si>
  <si>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</si>
  <si>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</si>
  <si>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</si>
  <si>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</si>
  <si>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</si>
  <si>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</si>
  <si>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</si>
  <si>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</si>
  <si>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</si>
  <si>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</si>
  <si>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</si>
  <si>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</si>
  <si>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</si>
  <si>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</si>
  <si>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</si>
  <si>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</si>
  <si>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</si>
  <si>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</si>
  <si>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</si>
  <si>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</si>
  <si>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</si>
  <si>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</si>
  <si>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</si>
  <si>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</si>
  <si>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</si>
  <si>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</si>
  <si>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</si>
  <si>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</si>
  <si>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</si>
  <si>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</si>
  <si>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</si>
  <si>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</si>
  <si>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</si>
  <si>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</si>
  <si>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</si>
  <si>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</si>
  <si>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</si>
  <si>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</si>
  <si>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</si>
  <si>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</si>
  <si>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</si>
  <si>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</si>
  <si>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</si>
  <si>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</si>
  <si>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</si>
  <si>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</si>
  <si>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</si>
  <si>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</si>
  <si>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</si>
  <si>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</si>
  <si>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</si>
  <si>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</si>
  <si>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</si>
  <si>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</si>
  <si>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</si>
  <si>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</si>
  <si>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</si>
  <si>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</si>
  <si>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</si>
  <si>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</si>
  <si>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</si>
  <si>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</si>
  <si>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</si>
  <si>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</si>
  <si>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</si>
  <si>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</si>
  <si>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</si>
  <si>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</si>
  <si>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</si>
  <si>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</si>
  <si>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</si>
  <si>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</si>
  <si>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</si>
  <si>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</si>
  <si>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</si>
  <si>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</si>
  <si>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</si>
  <si>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</si>
  <si>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</si>
  <si>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</si>
  <si>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</si>
  <si>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</si>
  <si>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</si>
  <si>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</si>
  <si>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</si>
  <si>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</si>
  <si>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</si>
  <si>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</si>
  <si>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</si>
  <si>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</si>
  <si>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</si>
  <si>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</si>
  <si>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</si>
  <si>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</si>
  <si>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</si>
  <si>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</si>
  <si>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</si>
  <si>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</si>
  <si>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</si>
  <si>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</si>
  <si>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</si>
  <si>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</si>
  <si>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</si>
  <si>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</si>
  <si>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</si>
  <si>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</si>
  <si>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</si>
  <si>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</si>
  <si>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</si>
  <si>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</si>
  <si>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</si>
  <si>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</si>
  <si>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</si>
  <si>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</si>
  <si>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</si>
  <si>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</si>
  <si>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</si>
  <si>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</si>
  <si>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</si>
  <si>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</si>
  <si>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</si>
  <si>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</si>
  <si>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</si>
  <si>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</si>
  <si>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</si>
  <si>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</si>
  <si>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</si>
  <si>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</si>
  <si>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</si>
  <si>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</si>
  <si>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</si>
  <si>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</si>
  <si>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</si>
  <si>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</si>
  <si>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</si>
  <si>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</si>
  <si>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</si>
  <si>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</si>
  <si>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</si>
  <si>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</si>
  <si>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</si>
  <si>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</si>
  <si>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</si>
  <si>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</si>
  <si>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</si>
  <si>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</si>
  <si>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</si>
  <si>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</si>
  <si>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08</t>
  </si>
  <si>
    <t>10</t>
  </si>
  <si>
    <t>12</t>
  </si>
  <si>
    <t>13</t>
  </si>
  <si>
    <t>15</t>
  </si>
  <si>
    <t>18</t>
  </si>
  <si>
    <t>25a</t>
  </si>
  <si>
    <t>G1453</t>
  </si>
  <si>
    <t xml:space="preserve">KG        </t>
  </si>
  <si>
    <t>Heizung</t>
  </si>
  <si>
    <t>r0023</t>
  </si>
  <si>
    <t>0.1.1</t>
  </si>
  <si>
    <t>Notausstieg</t>
  </si>
  <si>
    <t>r0036</t>
  </si>
  <si>
    <t>Gasübergabe</t>
  </si>
  <si>
    <t>r0024</t>
  </si>
  <si>
    <t>0.2.1</t>
  </si>
  <si>
    <t>Gasübergabe - Nothahn</t>
  </si>
  <si>
    <t>r0025</t>
  </si>
  <si>
    <t>Reinigungsmittel</t>
  </si>
  <si>
    <t>r0026</t>
  </si>
  <si>
    <t>Hochspannung</t>
  </si>
  <si>
    <t>r0027</t>
  </si>
  <si>
    <t>Niederspannung</t>
  </si>
  <si>
    <t>r0028</t>
  </si>
  <si>
    <t>Werkstatt</t>
  </si>
  <si>
    <t>r0029</t>
  </si>
  <si>
    <t>Lehrmittel</t>
  </si>
  <si>
    <t>r0030</t>
  </si>
  <si>
    <t>Materiallager</t>
  </si>
  <si>
    <t>r0031</t>
  </si>
  <si>
    <t>Flur</t>
  </si>
  <si>
    <t>Vergabe zum</t>
  </si>
  <si>
    <t>r0032</t>
  </si>
  <si>
    <t>Treppenhaus</t>
  </si>
  <si>
    <t>r0012</t>
  </si>
  <si>
    <t xml:space="preserve">EG        </t>
  </si>
  <si>
    <t>WC - Lehrerinnen</t>
  </si>
  <si>
    <t>r0064</t>
  </si>
  <si>
    <t>WC-M</t>
  </si>
  <si>
    <t>r0066</t>
  </si>
  <si>
    <t>r0065</t>
  </si>
  <si>
    <t>r0067</t>
  </si>
  <si>
    <t>WC-J</t>
  </si>
  <si>
    <t>r0071</t>
  </si>
  <si>
    <t>Klassenraum</t>
  </si>
  <si>
    <t>Linoleum</t>
  </si>
  <si>
    <t>r0037</t>
  </si>
  <si>
    <t>Garderobe</t>
  </si>
  <si>
    <t>r0072</t>
  </si>
  <si>
    <t>Diff.-Raum</t>
  </si>
  <si>
    <t>r0039</t>
  </si>
  <si>
    <t>r0040</t>
  </si>
  <si>
    <t>Mop - Waschraum</t>
  </si>
  <si>
    <t>r0073</t>
  </si>
  <si>
    <t>r0043</t>
  </si>
  <si>
    <t>r0044</t>
  </si>
  <si>
    <t>r0046</t>
  </si>
  <si>
    <t>r0047</t>
  </si>
  <si>
    <t>NW-Vorbereitung</t>
  </si>
  <si>
    <t>r0092</t>
  </si>
  <si>
    <t>r0093</t>
  </si>
  <si>
    <t>Lehrerarbeitsraum</t>
  </si>
  <si>
    <t>r0052</t>
  </si>
  <si>
    <t>Teeküche</t>
  </si>
  <si>
    <t>r0076</t>
  </si>
  <si>
    <t>Kopierer</t>
  </si>
  <si>
    <t>r0053</t>
  </si>
  <si>
    <t>Lehrerzimmer</t>
  </si>
  <si>
    <t>r0054</t>
  </si>
  <si>
    <t>Sekretariat</t>
  </si>
  <si>
    <t>r0094</t>
  </si>
  <si>
    <t>Vorraum</t>
  </si>
  <si>
    <t>r0095</t>
  </si>
  <si>
    <t>r0096</t>
  </si>
  <si>
    <t>Technik</t>
  </si>
  <si>
    <t>r0059</t>
  </si>
  <si>
    <t>r0079</t>
  </si>
  <si>
    <t>r0082</t>
  </si>
  <si>
    <t>r0099</t>
  </si>
  <si>
    <t>r0061</t>
  </si>
  <si>
    <t>r0062</t>
  </si>
  <si>
    <t>Eingang</t>
  </si>
  <si>
    <t>r0087</t>
  </si>
  <si>
    <t>HM-Loge</t>
  </si>
  <si>
    <t>r0086</t>
  </si>
  <si>
    <t>r0034</t>
  </si>
  <si>
    <t>Inst.-Schacht</t>
  </si>
  <si>
    <t>unbekannt</t>
  </si>
  <si>
    <t>r0088</t>
  </si>
  <si>
    <t>r0089</t>
  </si>
  <si>
    <t>r0090</t>
  </si>
  <si>
    <t>r0091</t>
  </si>
  <si>
    <t xml:space="preserve">1. OG     </t>
  </si>
  <si>
    <t>r0060</t>
  </si>
  <si>
    <t>Förderraum</t>
  </si>
  <si>
    <t>r0055</t>
  </si>
  <si>
    <t>r0057</t>
  </si>
  <si>
    <t>Putzmittelraum</t>
  </si>
  <si>
    <t>r0051</t>
  </si>
  <si>
    <t>r0049</t>
  </si>
  <si>
    <t>r0050</t>
  </si>
  <si>
    <t>r0068</t>
  </si>
  <si>
    <t>Büro</t>
  </si>
  <si>
    <t>r0069</t>
  </si>
  <si>
    <t>r0070</t>
  </si>
  <si>
    <t>r0042</t>
  </si>
  <si>
    <t>r0038</t>
  </si>
  <si>
    <t>r0035</t>
  </si>
  <si>
    <t>r0033</t>
  </si>
  <si>
    <t>WC-Lehrer</t>
  </si>
  <si>
    <t>r0045</t>
  </si>
  <si>
    <t>r0048</t>
  </si>
  <si>
    <t>Fluchtbalkon</t>
  </si>
  <si>
    <t>r0063</t>
  </si>
  <si>
    <t>Aufzug</t>
  </si>
  <si>
    <t>kein</t>
  </si>
  <si>
    <t>r0074</t>
  </si>
  <si>
    <t>G1454</t>
  </si>
  <si>
    <t>Mensa</t>
  </si>
  <si>
    <t>r0056</t>
  </si>
  <si>
    <t>Cafeteria</t>
  </si>
  <si>
    <t>Lager</t>
  </si>
  <si>
    <t>r0075</t>
  </si>
  <si>
    <t>Putzmaschinen</t>
  </si>
  <si>
    <t>Schaltkasten</t>
  </si>
  <si>
    <t>Werkraum</t>
  </si>
  <si>
    <t>Töpferei</t>
  </si>
  <si>
    <t>Brennofen</t>
  </si>
  <si>
    <t>Musikraum</t>
  </si>
  <si>
    <t>Teppich</t>
  </si>
  <si>
    <t>r0077</t>
  </si>
  <si>
    <t>WC-Beh.</t>
  </si>
  <si>
    <t>Vorr.WC-M</t>
  </si>
  <si>
    <t>r0058</t>
  </si>
  <si>
    <t>Waschr./WC-M</t>
  </si>
  <si>
    <t>Waschr./WC-J</t>
  </si>
  <si>
    <t>Stuhllager</t>
  </si>
  <si>
    <t>r0041</t>
  </si>
  <si>
    <t>Lager 1</t>
  </si>
  <si>
    <t>Sanitätsraum</t>
  </si>
  <si>
    <t>r0078</t>
  </si>
  <si>
    <t>Speiseraum 3 / Essensausgabe</t>
  </si>
  <si>
    <t>Flur 3</t>
  </si>
  <si>
    <t>r0081</t>
  </si>
  <si>
    <t>Lager 2</t>
  </si>
  <si>
    <t>Flur 1</t>
  </si>
  <si>
    <t>r0083</t>
  </si>
  <si>
    <t>Flur 2</t>
  </si>
  <si>
    <t>r0084</t>
  </si>
  <si>
    <t>Küche</t>
  </si>
  <si>
    <t>r0085</t>
  </si>
  <si>
    <t>Büro / Sozialraum</t>
  </si>
  <si>
    <t>Spülküche</t>
  </si>
  <si>
    <t>Lager 3</t>
  </si>
  <si>
    <t>Klasse - Hausaufgaben</t>
  </si>
  <si>
    <t>Flur (Halle)</t>
  </si>
  <si>
    <t>G1455</t>
  </si>
  <si>
    <t>Turnhalle</t>
  </si>
  <si>
    <t>Umkleide-M</t>
  </si>
  <si>
    <t>Dusche-M</t>
  </si>
  <si>
    <t>Waschr.-M</t>
  </si>
  <si>
    <t>Umkleide-J</t>
  </si>
  <si>
    <t>Dusche-J</t>
  </si>
  <si>
    <t>Waschr.-J</t>
  </si>
  <si>
    <t>Geräteraum</t>
  </si>
  <si>
    <t>Großgeräte</t>
  </si>
  <si>
    <t>Kleingeräte</t>
  </si>
  <si>
    <t>Lehrer-Umkleide</t>
  </si>
  <si>
    <t>Dusche</t>
  </si>
  <si>
    <t>Sonstige</t>
  </si>
  <si>
    <t>Putzraum</t>
  </si>
  <si>
    <t>G6511</t>
  </si>
  <si>
    <t xml:space="preserve">EG000     </t>
  </si>
  <si>
    <t>r0001</t>
  </si>
  <si>
    <t>r0010</t>
  </si>
  <si>
    <t>Differenzierungsraum</t>
  </si>
  <si>
    <t>r0002</t>
  </si>
  <si>
    <t>Pumi</t>
  </si>
  <si>
    <t>r0004</t>
  </si>
  <si>
    <t>WC - M</t>
  </si>
  <si>
    <t>r0005</t>
  </si>
  <si>
    <t>r0006</t>
  </si>
  <si>
    <t>WC - J</t>
  </si>
  <si>
    <t>r0003</t>
  </si>
  <si>
    <t>r0011</t>
  </si>
  <si>
    <t>HAR</t>
  </si>
  <si>
    <t>r0009</t>
  </si>
  <si>
    <t>r0008</t>
  </si>
  <si>
    <t>r0007</t>
  </si>
  <si>
    <t xml:space="preserve">OG001     </t>
  </si>
  <si>
    <t>Pumi/Lager</t>
  </si>
  <si>
    <t>Treppenhaus/Stufen</t>
  </si>
  <si>
    <t>t0007</t>
  </si>
  <si>
    <t>G6877</t>
  </si>
  <si>
    <t>Differenzierung</t>
  </si>
  <si>
    <t>Beh.-WC</t>
  </si>
  <si>
    <t>WC</t>
  </si>
  <si>
    <t>TH</t>
  </si>
  <si>
    <t>Klassenraum/Stufen</t>
  </si>
  <si>
    <t>PuMi/Lager</t>
  </si>
  <si>
    <t>TH/Stufen</t>
  </si>
  <si>
    <t>t0005</t>
  </si>
  <si>
    <t>Treppenhaus /Stufen</t>
  </si>
  <si>
    <t>t0063</t>
  </si>
  <si>
    <t>t0034</t>
  </si>
  <si>
    <t>Durchgang/Stufen</t>
  </si>
  <si>
    <t>t0073</t>
  </si>
  <si>
    <t>Durchgang</t>
  </si>
  <si>
    <t xml:space="preserve">KG000     </t>
  </si>
  <si>
    <t>Heizung /Stufen</t>
  </si>
  <si>
    <t>t0023</t>
  </si>
  <si>
    <t>t0098</t>
  </si>
  <si>
    <t>r0098</t>
  </si>
  <si>
    <t>Flur /Stufen</t>
  </si>
  <si>
    <t>t0032</t>
  </si>
  <si>
    <t>t0030</t>
  </si>
  <si>
    <t>Mensa/Stufen</t>
  </si>
  <si>
    <t>t0033</t>
  </si>
  <si>
    <t>t0056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</si>
  <si>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</si>
  <si>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</si>
  <si>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</si>
  <si>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</si>
  <si>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</si>
  <si>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</si>
  <si>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</si>
  <si>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Michael Beil</t>
  </si>
  <si>
    <t>361-7755</t>
  </si>
  <si>
    <t>361-79494</t>
  </si>
  <si>
    <t>0171-5621672</t>
  </si>
  <si>
    <t>GrS Tami-Oelfken-Schule</t>
  </si>
  <si>
    <t>Lüssumer Ring 55, 28277 Bremen</t>
  </si>
  <si>
    <t>077</t>
  </si>
  <si>
    <t xml:space="preserve">Block A </t>
  </si>
  <si>
    <t xml:space="preserve">Block B </t>
  </si>
  <si>
    <t xml:space="preserve">Turnhalle </t>
  </si>
  <si>
    <t>Mobile Klassenraumanlagen</t>
  </si>
  <si>
    <t>Mietcontaineranlage</t>
  </si>
  <si>
    <t>G1453, G1454, G1455, G6511, G6877</t>
  </si>
  <si>
    <t>Vergabe zum 01.08.2026</t>
  </si>
  <si>
    <t>Bürotechnikräume, Lehrmittelräume</t>
  </si>
  <si>
    <t>Sanitär- und Naßräume</t>
  </si>
  <si>
    <t>Unterrichts- und Seminarräume</t>
  </si>
  <si>
    <t>Eingangsbereiche/-hallen &amp; Aufzüge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</si>
</sst>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8"/>
  <sheetViews>
    <sheetView topLeftCell="A7" zoomScaleNormal="100" workbookViewId="0">
      <selection activeCell="D3" sqref="D3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480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460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461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462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463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464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465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466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467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468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 t="s">
        <v>469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470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471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472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473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247</v>
      </c>
      <c r="C30" s="214" t="s">
        <v>474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358</v>
      </c>
      <c r="C31" s="217" t="s">
        <v>475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397</v>
      </c>
      <c r="C32" s="217" t="s">
        <v>476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412</v>
      </c>
      <c r="C33" s="217" t="s">
        <v>477</v>
      </c>
      <c r="D33" s="217"/>
      <c r="E33" s="217"/>
      <c r="F33" s="217"/>
      <c r="G33" s="217"/>
      <c r="H33" s="121"/>
    </row>
    <row r="34" spans="1:8" ht="14.25" customHeight="1" x14ac:dyDescent="0.25">
      <c r="B34" s="126" t="s">
        <v>434</v>
      </c>
      <c r="C34" s="217" t="s">
        <v>478</v>
      </c>
      <c r="D34" s="217"/>
      <c r="E34" s="217"/>
      <c r="F34" s="217"/>
      <c r="G34" s="217"/>
      <c r="H34" s="121"/>
    </row>
    <row r="35" spans="1:8" ht="14.25" customHeight="1" x14ac:dyDescent="0.25">
      <c r="A35" s="2"/>
      <c r="B35" s="170"/>
      <c r="C35" s="207"/>
      <c r="D35" s="207"/>
      <c r="E35" s="207"/>
      <c r="F35" s="207"/>
      <c r="G35" s="207"/>
      <c r="H35" s="121"/>
    </row>
    <row r="36" spans="1:8" s="7" customFormat="1" ht="13.2" x14ac:dyDescent="0.25">
      <c r="B36" s="130"/>
      <c r="C36" s="130"/>
      <c r="D36" s="130"/>
      <c r="E36" s="130"/>
      <c r="F36" s="130"/>
      <c r="G36" s="130"/>
      <c r="H36" s="130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s="7" customFormat="1" ht="13.2" x14ac:dyDescent="0.25">
      <c r="B39" s="130"/>
      <c r="C39" s="130"/>
      <c r="D39" s="130"/>
      <c r="E39" s="130"/>
      <c r="F39" s="130"/>
      <c r="G39" s="130"/>
      <c r="H39" s="130"/>
    </row>
    <row r="40" spans="1:8" ht="15.6" x14ac:dyDescent="0.3">
      <c r="B40" s="131" t="s">
        <v>6</v>
      </c>
      <c r="C40" s="121"/>
      <c r="D40" s="121"/>
      <c r="E40" s="121"/>
      <c r="F40" s="121"/>
      <c r="G40" s="121"/>
      <c r="H40" s="121"/>
    </row>
    <row r="41" spans="1:8" s="7" customFormat="1" ht="13.2" x14ac:dyDescent="0.25">
      <c r="B41" s="130"/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2" t="s">
        <v>21</v>
      </c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/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 t="s">
        <v>22</v>
      </c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 t="s">
        <v>23</v>
      </c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0"/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2" t="s">
        <v>7</v>
      </c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130"/>
      <c r="D49" s="130"/>
      <c r="E49" s="130"/>
      <c r="F49" s="130"/>
      <c r="G49" s="130"/>
      <c r="H49" s="130"/>
    </row>
    <row r="50" spans="2:8" s="7" customFormat="1" ht="13.2" x14ac:dyDescent="0.25">
      <c r="B50" s="130"/>
      <c r="C50" s="211" t="s">
        <v>1</v>
      </c>
      <c r="D50" s="212"/>
      <c r="E50" s="133" t="s">
        <v>20</v>
      </c>
      <c r="F50" s="130"/>
      <c r="G50" s="130"/>
      <c r="H50" s="130"/>
    </row>
    <row r="51" spans="2:8" s="7" customFormat="1" ht="13.2" x14ac:dyDescent="0.25">
      <c r="B51" s="130"/>
      <c r="C51" s="134" t="s">
        <v>8</v>
      </c>
      <c r="D51" s="135"/>
      <c r="E51" s="136" t="s">
        <v>4</v>
      </c>
      <c r="F51" s="130"/>
      <c r="G51" s="130"/>
      <c r="H51" s="130"/>
    </row>
    <row r="52" spans="2:8" s="7" customFormat="1" ht="13.2" x14ac:dyDescent="0.25">
      <c r="B52" s="130"/>
      <c r="C52" s="134" t="s">
        <v>24</v>
      </c>
      <c r="D52" s="135"/>
      <c r="E52" s="136" t="s">
        <v>12</v>
      </c>
      <c r="F52" s="130"/>
      <c r="G52" s="130"/>
      <c r="H52" s="130"/>
    </row>
    <row r="53" spans="2:8" s="7" customFormat="1" ht="13.2" x14ac:dyDescent="0.25">
      <c r="B53" s="130"/>
      <c r="C53" s="134" t="s">
        <v>9</v>
      </c>
      <c r="D53" s="135"/>
      <c r="E53" s="136" t="s">
        <v>13</v>
      </c>
      <c r="F53" s="130"/>
      <c r="G53" s="130"/>
      <c r="H53" s="130"/>
    </row>
    <row r="54" spans="2:8" s="7" customFormat="1" ht="13.2" x14ac:dyDescent="0.25">
      <c r="B54" s="130"/>
      <c r="C54" s="134" t="s">
        <v>25</v>
      </c>
      <c r="D54" s="135"/>
      <c r="E54" s="136" t="s">
        <v>31</v>
      </c>
      <c r="F54" s="130"/>
      <c r="G54" s="130"/>
      <c r="H54" s="130"/>
    </row>
    <row r="55" spans="2:8" s="7" customFormat="1" ht="13.2" x14ac:dyDescent="0.25">
      <c r="B55" s="130"/>
      <c r="C55" s="134" t="s">
        <v>29</v>
      </c>
      <c r="D55" s="135"/>
      <c r="E55" s="136" t="s">
        <v>32</v>
      </c>
      <c r="F55" s="130"/>
      <c r="G55" s="130"/>
      <c r="H55" s="130"/>
    </row>
    <row r="56" spans="2:8" s="7" customFormat="1" ht="13.2" x14ac:dyDescent="0.25">
      <c r="B56" s="130"/>
      <c r="C56" s="134" t="s">
        <v>27</v>
      </c>
      <c r="D56" s="135"/>
      <c r="E56" s="136" t="s">
        <v>33</v>
      </c>
      <c r="F56" s="130"/>
      <c r="G56" s="130"/>
      <c r="H56" s="130"/>
    </row>
    <row r="57" spans="2:8" s="7" customFormat="1" ht="13.2" x14ac:dyDescent="0.25">
      <c r="B57" s="130"/>
      <c r="C57" s="134" t="s">
        <v>11</v>
      </c>
      <c r="D57" s="135"/>
      <c r="E57" s="136" t="s">
        <v>14</v>
      </c>
      <c r="F57" s="130"/>
      <c r="G57" s="130"/>
      <c r="H57" s="130"/>
    </row>
    <row r="58" spans="2:8" s="7" customFormat="1" ht="13.2" x14ac:dyDescent="0.25">
      <c r="B58" s="130"/>
      <c r="C58" s="134" t="s">
        <v>28</v>
      </c>
      <c r="D58" s="135"/>
      <c r="E58" s="136" t="s">
        <v>34</v>
      </c>
      <c r="F58" s="130"/>
      <c r="G58" s="130"/>
      <c r="H58" s="130"/>
    </row>
    <row r="59" spans="2:8" s="7" customFormat="1" ht="13.2" x14ac:dyDescent="0.25">
      <c r="B59" s="130"/>
      <c r="C59" s="134" t="s">
        <v>26</v>
      </c>
      <c r="D59" s="135"/>
      <c r="E59" s="136" t="s">
        <v>16</v>
      </c>
      <c r="F59" s="130"/>
      <c r="G59" s="130"/>
      <c r="H59" s="130"/>
    </row>
    <row r="60" spans="2:8" s="7" customFormat="1" ht="13.2" x14ac:dyDescent="0.25">
      <c r="B60" s="130"/>
      <c r="C60" s="134" t="s">
        <v>30</v>
      </c>
      <c r="D60" s="135"/>
      <c r="E60" s="136" t="s">
        <v>35</v>
      </c>
      <c r="F60" s="130"/>
      <c r="G60" s="130"/>
      <c r="H60" s="130"/>
    </row>
    <row r="61" spans="2:8" s="7" customFormat="1" ht="13.2" x14ac:dyDescent="0.25">
      <c r="B61" s="130"/>
      <c r="C61" s="137" t="s">
        <v>10</v>
      </c>
      <c r="D61" s="138"/>
      <c r="E61" s="139" t="s">
        <v>15</v>
      </c>
      <c r="F61" s="130"/>
      <c r="G61" s="130"/>
      <c r="H61" s="130"/>
    </row>
    <row r="62" spans="2:8" s="7" customFormat="1" ht="13.2" x14ac:dyDescent="0.25">
      <c r="B62" s="130"/>
      <c r="C62" s="130"/>
      <c r="D62" s="130"/>
      <c r="E62" s="130"/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0"/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2" t="s">
        <v>73</v>
      </c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0"/>
      <c r="C66" s="130"/>
      <c r="D66" s="130"/>
      <c r="E66" s="130"/>
      <c r="F66" s="130"/>
      <c r="G66" s="130"/>
      <c r="H66" s="130"/>
    </row>
    <row r="67" spans="2:8" s="7" customFormat="1" ht="13.2" x14ac:dyDescent="0.25">
      <c r="B67" s="130"/>
      <c r="C67" s="140" t="s">
        <v>74</v>
      </c>
      <c r="D67" s="141" t="s">
        <v>75</v>
      </c>
      <c r="E67" s="130"/>
      <c r="F67" s="130"/>
      <c r="G67" s="130"/>
      <c r="H67" s="130"/>
    </row>
    <row r="68" spans="2:8" s="7" customFormat="1" ht="13.2" x14ac:dyDescent="0.25">
      <c r="B68" s="130"/>
      <c r="C68" s="142">
        <v>1.9E-2</v>
      </c>
      <c r="D68" s="143" t="s">
        <v>113</v>
      </c>
      <c r="E68" s="130"/>
      <c r="F68" s="130"/>
      <c r="G68" s="130"/>
      <c r="H68" s="130"/>
    </row>
    <row r="69" spans="2:8" s="7" customFormat="1" ht="13.2" x14ac:dyDescent="0.25">
      <c r="B69" s="130"/>
      <c r="C69" s="142">
        <v>3.7999999999999999E-2</v>
      </c>
      <c r="D69" s="143" t="s">
        <v>19</v>
      </c>
      <c r="E69" s="130"/>
      <c r="F69" s="130"/>
      <c r="G69" s="130"/>
      <c r="H69" s="130"/>
    </row>
    <row r="70" spans="2:8" s="7" customFormat="1" ht="13.2" x14ac:dyDescent="0.25">
      <c r="B70" s="130"/>
      <c r="C70" s="144">
        <v>7.6999999999999999E-2</v>
      </c>
      <c r="D70" s="143" t="s">
        <v>18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0.23100000000000001</v>
      </c>
      <c r="D71" s="143" t="s">
        <v>17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0.5</v>
      </c>
      <c r="D72" s="143" t="s">
        <v>92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1</v>
      </c>
      <c r="D73" s="143" t="s">
        <v>76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2</v>
      </c>
      <c r="D74" s="143" t="s">
        <v>36</v>
      </c>
      <c r="E74" s="130"/>
      <c r="F74" s="130"/>
      <c r="G74" s="130"/>
      <c r="H74" s="130"/>
    </row>
    <row r="75" spans="2:8" s="7" customFormat="1" ht="13.2" x14ac:dyDescent="0.25">
      <c r="B75" s="130"/>
      <c r="C75" s="144">
        <v>2.5</v>
      </c>
      <c r="D75" s="143" t="s">
        <v>77</v>
      </c>
      <c r="E75" s="130"/>
      <c r="F75" s="130"/>
      <c r="G75" s="130"/>
      <c r="H75" s="130"/>
    </row>
    <row r="76" spans="2:8" s="7" customFormat="1" ht="13.2" x14ac:dyDescent="0.25">
      <c r="B76" s="130"/>
      <c r="C76" s="145">
        <v>5</v>
      </c>
      <c r="D76" s="146" t="s">
        <v>78</v>
      </c>
      <c r="E76" s="130"/>
      <c r="F76" s="130"/>
      <c r="G76" s="130"/>
      <c r="H76" s="130"/>
    </row>
    <row r="77" spans="2:8" s="7" customFormat="1" ht="13.2" x14ac:dyDescent="0.25">
      <c r="B77" s="130"/>
      <c r="C77" s="130"/>
      <c r="D77" s="130"/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>
      <c r="B80" s="130"/>
      <c r="C80" s="130"/>
      <c r="D80" s="130"/>
      <c r="E80" s="130"/>
      <c r="F80" s="130"/>
      <c r="G80" s="130"/>
      <c r="H80" s="130"/>
    </row>
    <row r="81" spans="2:5" s="7" customFormat="1" ht="13.2" x14ac:dyDescent="0.25"/>
    <row r="82" spans="2:5" s="7" customFormat="1" ht="13.2" x14ac:dyDescent="0.25">
      <c r="B82" s="8"/>
    </row>
    <row r="83" spans="2:5" s="7" customFormat="1" ht="13.2" x14ac:dyDescent="0.25"/>
    <row r="84" spans="2:5" s="7" customFormat="1" ht="13.2" x14ac:dyDescent="0.25"/>
    <row r="85" spans="2:5" s="7" customFormat="1" ht="13.2" x14ac:dyDescent="0.25"/>
    <row r="86" spans="2:5" s="7" customFormat="1" ht="13.2" x14ac:dyDescent="0.25"/>
    <row r="87" spans="2:5" s="7" customFormat="1" ht="13.2" x14ac:dyDescent="0.25"/>
    <row r="88" spans="2:5" s="7" customFormat="1" x14ac:dyDescent="0.25">
      <c r="C88" s="3"/>
      <c r="D88" s="3"/>
      <c r="E88" s="3"/>
    </row>
  </sheetData>
  <sheetProtection algorithmName="SHA-512" hashValue="dVvIelPo+xEte/SvTdEbTXnLVNDf5vghPthyaOO1JaiSb6U0JCyaRglbqXhE0WAutU9oU4u3p6NkGA2wHkE4AA==" saltValue="6KAV2NHNedMkZj2O1/FH8A==" spinCount="100000" sheet="1" objects="1" scenarios="1"/>
  <mergeCells count="24">
    <mergeCell ref="C32:G32"/>
    <mergeCell ref="C33:G33"/>
    <mergeCell ref="C34:G34"/>
    <mergeCell ref="D9:G10"/>
    <mergeCell ref="D11:G11"/>
    <mergeCell ref="D12:G12"/>
    <mergeCell ref="C30:G30"/>
    <mergeCell ref="C31:G31"/>
    <mergeCell ref="C50:D50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2026_03_13 GrS_Lüssumer_Ring_55_Vergabe</oddFooter>
  </headerFooter>
  <rowBreaks count="1" manualBreakCount="1">
    <brk id="3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360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44140625" style="25" bestFit="1" customWidth="1"/>
    <col min="4" max="4" width="8.6640625" style="25" bestFit="1" customWidth="1"/>
    <col min="5" max="5" width="25.554687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9.33203125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GrS Tami-Oelfken-Schule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479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Lüssumer Ring 55, 28277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247</v>
      </c>
      <c r="C11" s="321" t="s">
        <v>248</v>
      </c>
      <c r="D11" s="323">
        <v>0.1</v>
      </c>
      <c r="E11" s="322" t="s">
        <v>249</v>
      </c>
      <c r="F11" s="322"/>
      <c r="G11" s="323" t="s">
        <v>230</v>
      </c>
      <c r="H11" s="321"/>
      <c r="I11" s="321" t="s">
        <v>27</v>
      </c>
      <c r="J11" s="324">
        <v>0</v>
      </c>
      <c r="K11" s="321">
        <v>38.4</v>
      </c>
      <c r="L11" s="325">
        <v>99.21</v>
      </c>
      <c r="M11" s="321">
        <f>J11*K11*L11</f>
        <v>0</v>
      </c>
      <c r="N11" s="324">
        <v>1</v>
      </c>
      <c r="O11" s="339">
        <f>IF(N11 &gt; 0,M11/N11,0)</f>
        <v>0</v>
      </c>
      <c r="P11" s="342"/>
      <c r="Q11" s="345" t="s">
        <v>250</v>
      </c>
      <c r="W11" s="300">
        <v>0</v>
      </c>
    </row>
    <row r="12" spans="1:23" s="319" customFormat="1" x14ac:dyDescent="0.25">
      <c r="A12" s="337">
        <v>2</v>
      </c>
      <c r="B12" s="326" t="s">
        <v>247</v>
      </c>
      <c r="C12" s="326" t="s">
        <v>248</v>
      </c>
      <c r="D12" s="328" t="s">
        <v>251</v>
      </c>
      <c r="E12" s="327" t="s">
        <v>252</v>
      </c>
      <c r="F12" s="327"/>
      <c r="G12" s="328" t="s">
        <v>230</v>
      </c>
      <c r="H12" s="326"/>
      <c r="I12" s="326" t="s">
        <v>24</v>
      </c>
      <c r="J12" s="329">
        <v>0</v>
      </c>
      <c r="K12" s="326">
        <v>38.4</v>
      </c>
      <c r="L12" s="330">
        <v>8.5</v>
      </c>
      <c r="M12" s="326">
        <f>J12*K12*L12</f>
        <v>0</v>
      </c>
      <c r="N12" s="329">
        <v>1</v>
      </c>
      <c r="O12" s="340">
        <f>IF(N12 &gt; 0,M12/N12,0)</f>
        <v>0</v>
      </c>
      <c r="P12" s="343"/>
      <c r="Q12" s="346" t="s">
        <v>253</v>
      </c>
      <c r="W12" s="319">
        <v>0</v>
      </c>
    </row>
    <row r="13" spans="1:23" s="319" customFormat="1" x14ac:dyDescent="0.25">
      <c r="A13" s="337">
        <v>3</v>
      </c>
      <c r="B13" s="326" t="s">
        <v>247</v>
      </c>
      <c r="C13" s="326" t="s">
        <v>248</v>
      </c>
      <c r="D13" s="328">
        <v>0.2</v>
      </c>
      <c r="E13" s="327" t="s">
        <v>254</v>
      </c>
      <c r="F13" s="327"/>
      <c r="G13" s="328" t="s">
        <v>230</v>
      </c>
      <c r="H13" s="326"/>
      <c r="I13" s="326" t="s">
        <v>24</v>
      </c>
      <c r="J13" s="329">
        <v>0</v>
      </c>
      <c r="K13" s="326">
        <v>38.4</v>
      </c>
      <c r="L13" s="330">
        <v>13.2</v>
      </c>
      <c r="M13" s="326">
        <f>J13*K13*L13</f>
        <v>0</v>
      </c>
      <c r="N13" s="329">
        <v>1</v>
      </c>
      <c r="O13" s="340">
        <f>IF(N13 &gt; 0,M13/N13,0)</f>
        <v>0</v>
      </c>
      <c r="P13" s="343"/>
      <c r="Q13" s="346" t="s">
        <v>255</v>
      </c>
      <c r="W13" s="319">
        <v>0</v>
      </c>
    </row>
    <row r="14" spans="1:23" s="319" customFormat="1" x14ac:dyDescent="0.25">
      <c r="A14" s="337">
        <v>4</v>
      </c>
      <c r="B14" s="326" t="s">
        <v>247</v>
      </c>
      <c r="C14" s="326" t="s">
        <v>248</v>
      </c>
      <c r="D14" s="328" t="s">
        <v>256</v>
      </c>
      <c r="E14" s="327" t="s">
        <v>257</v>
      </c>
      <c r="F14" s="327"/>
      <c r="G14" s="328" t="s">
        <v>230</v>
      </c>
      <c r="H14" s="326"/>
      <c r="I14" s="326" t="s">
        <v>24</v>
      </c>
      <c r="J14" s="329">
        <v>0</v>
      </c>
      <c r="K14" s="326">
        <v>38.4</v>
      </c>
      <c r="L14" s="330">
        <v>45.9</v>
      </c>
      <c r="M14" s="326">
        <f>J14*K14*L14</f>
        <v>0</v>
      </c>
      <c r="N14" s="329">
        <v>1</v>
      </c>
      <c r="O14" s="340">
        <f>IF(N14 &gt; 0,M14/N14,0)</f>
        <v>0</v>
      </c>
      <c r="P14" s="343"/>
      <c r="Q14" s="346" t="s">
        <v>258</v>
      </c>
      <c r="W14" s="319">
        <v>0</v>
      </c>
    </row>
    <row r="15" spans="1:23" s="319" customFormat="1" x14ac:dyDescent="0.25">
      <c r="A15" s="337">
        <v>5</v>
      </c>
      <c r="B15" s="326" t="s">
        <v>247</v>
      </c>
      <c r="C15" s="326" t="s">
        <v>248</v>
      </c>
      <c r="D15" s="328">
        <v>0.3</v>
      </c>
      <c r="E15" s="327" t="s">
        <v>259</v>
      </c>
      <c r="F15" s="327"/>
      <c r="G15" s="328" t="s">
        <v>230</v>
      </c>
      <c r="H15" s="326"/>
      <c r="I15" s="326" t="s">
        <v>24</v>
      </c>
      <c r="J15" s="329">
        <v>0</v>
      </c>
      <c r="K15" s="326">
        <v>38.4</v>
      </c>
      <c r="L15" s="330">
        <v>30.2</v>
      </c>
      <c r="M15" s="326">
        <f>J15*K15*L15</f>
        <v>0</v>
      </c>
      <c r="N15" s="329">
        <v>1</v>
      </c>
      <c r="O15" s="340">
        <f>IF(N15 &gt; 0,M15/N15,0)</f>
        <v>0</v>
      </c>
      <c r="P15" s="343"/>
      <c r="Q15" s="346" t="s">
        <v>260</v>
      </c>
      <c r="W15" s="319">
        <v>0</v>
      </c>
    </row>
    <row r="16" spans="1:23" s="319" customFormat="1" x14ac:dyDescent="0.25">
      <c r="A16" s="337">
        <v>6</v>
      </c>
      <c r="B16" s="326" t="s">
        <v>247</v>
      </c>
      <c r="C16" s="326" t="s">
        <v>248</v>
      </c>
      <c r="D16" s="328">
        <v>0.4</v>
      </c>
      <c r="E16" s="327" t="s">
        <v>261</v>
      </c>
      <c r="F16" s="327"/>
      <c r="G16" s="328" t="s">
        <v>230</v>
      </c>
      <c r="H16" s="326"/>
      <c r="I16" s="326" t="s">
        <v>24</v>
      </c>
      <c r="J16" s="329">
        <v>0</v>
      </c>
      <c r="K16" s="326">
        <v>38.4</v>
      </c>
      <c r="L16" s="330">
        <v>14.4</v>
      </c>
      <c r="M16" s="326">
        <f>J16*K16*L16</f>
        <v>0</v>
      </c>
      <c r="N16" s="329">
        <v>1</v>
      </c>
      <c r="O16" s="340">
        <f>IF(N16 &gt; 0,M16/N16,0)</f>
        <v>0</v>
      </c>
      <c r="P16" s="343"/>
      <c r="Q16" s="346" t="s">
        <v>262</v>
      </c>
      <c r="W16" s="319">
        <v>0</v>
      </c>
    </row>
    <row r="17" spans="1:23" s="319" customFormat="1" x14ac:dyDescent="0.25">
      <c r="A17" s="337">
        <v>7</v>
      </c>
      <c r="B17" s="326" t="s">
        <v>247</v>
      </c>
      <c r="C17" s="326" t="s">
        <v>248</v>
      </c>
      <c r="D17" s="328">
        <v>0.5</v>
      </c>
      <c r="E17" s="327" t="s">
        <v>263</v>
      </c>
      <c r="F17" s="327"/>
      <c r="G17" s="328" t="s">
        <v>230</v>
      </c>
      <c r="H17" s="326"/>
      <c r="I17" s="326" t="s">
        <v>24</v>
      </c>
      <c r="J17" s="329">
        <v>0</v>
      </c>
      <c r="K17" s="326">
        <v>38.4</v>
      </c>
      <c r="L17" s="330">
        <v>14.6</v>
      </c>
      <c r="M17" s="326">
        <f>J17*K17*L17</f>
        <v>0</v>
      </c>
      <c r="N17" s="329">
        <v>1</v>
      </c>
      <c r="O17" s="340">
        <f>IF(N17 &gt; 0,M17/N17,0)</f>
        <v>0</v>
      </c>
      <c r="P17" s="343"/>
      <c r="Q17" s="346" t="s">
        <v>264</v>
      </c>
      <c r="W17" s="319">
        <v>0</v>
      </c>
    </row>
    <row r="18" spans="1:23" s="319" customFormat="1" x14ac:dyDescent="0.25">
      <c r="A18" s="337">
        <v>8</v>
      </c>
      <c r="B18" s="326" t="s">
        <v>247</v>
      </c>
      <c r="C18" s="326" t="s">
        <v>248</v>
      </c>
      <c r="D18" s="328">
        <v>0.6</v>
      </c>
      <c r="E18" s="327" t="s">
        <v>265</v>
      </c>
      <c r="F18" s="327"/>
      <c r="G18" s="328" t="s">
        <v>230</v>
      </c>
      <c r="H18" s="326"/>
      <c r="I18" s="326" t="s">
        <v>24</v>
      </c>
      <c r="J18" s="329">
        <v>0</v>
      </c>
      <c r="K18" s="326">
        <v>38.4</v>
      </c>
      <c r="L18" s="330">
        <v>15.7</v>
      </c>
      <c r="M18" s="326">
        <f>J18*K18*L18</f>
        <v>0</v>
      </c>
      <c r="N18" s="329">
        <v>1</v>
      </c>
      <c r="O18" s="340">
        <f>IF(N18 &gt; 0,M18/N18,0)</f>
        <v>0</v>
      </c>
      <c r="P18" s="343"/>
      <c r="Q18" s="346" t="s">
        <v>266</v>
      </c>
      <c r="W18" s="319">
        <v>0</v>
      </c>
    </row>
    <row r="19" spans="1:23" s="319" customFormat="1" x14ac:dyDescent="0.25">
      <c r="A19" s="337">
        <v>9</v>
      </c>
      <c r="B19" s="326" t="s">
        <v>247</v>
      </c>
      <c r="C19" s="326" t="s">
        <v>248</v>
      </c>
      <c r="D19" s="328">
        <v>0.7</v>
      </c>
      <c r="E19" s="327" t="s">
        <v>267</v>
      </c>
      <c r="F19" s="327"/>
      <c r="G19" s="328" t="s">
        <v>230</v>
      </c>
      <c r="H19" s="326"/>
      <c r="I19" s="326" t="s">
        <v>24</v>
      </c>
      <c r="J19" s="329">
        <v>0</v>
      </c>
      <c r="K19" s="326">
        <v>38.4</v>
      </c>
      <c r="L19" s="330">
        <v>32.25</v>
      </c>
      <c r="M19" s="326">
        <f>J19*K19*L19</f>
        <v>0</v>
      </c>
      <c r="N19" s="329">
        <v>1</v>
      </c>
      <c r="O19" s="340">
        <f>IF(N19 &gt; 0,M19/N19,0)</f>
        <v>0</v>
      </c>
      <c r="P19" s="343"/>
      <c r="Q19" s="346" t="s">
        <v>268</v>
      </c>
      <c r="W19" s="319">
        <v>0</v>
      </c>
    </row>
    <row r="20" spans="1:23" s="319" customFormat="1" x14ac:dyDescent="0.25">
      <c r="A20" s="337">
        <v>10</v>
      </c>
      <c r="B20" s="326" t="s">
        <v>247</v>
      </c>
      <c r="C20" s="326" t="s">
        <v>248</v>
      </c>
      <c r="D20" s="328">
        <v>0.8</v>
      </c>
      <c r="E20" s="327" t="s">
        <v>269</v>
      </c>
      <c r="F20" s="327"/>
      <c r="G20" s="328" t="s">
        <v>230</v>
      </c>
      <c r="H20" s="326"/>
      <c r="I20" s="326" t="s">
        <v>24</v>
      </c>
      <c r="J20" s="329">
        <v>0</v>
      </c>
      <c r="K20" s="326">
        <v>38.4</v>
      </c>
      <c r="L20" s="330">
        <v>38.299999999999997</v>
      </c>
      <c r="M20" s="326">
        <f>J20*K20*L20</f>
        <v>0</v>
      </c>
      <c r="N20" s="329">
        <v>1</v>
      </c>
      <c r="O20" s="340">
        <f>IF(N20 &gt; 0,M20/N20,0)</f>
        <v>0</v>
      </c>
      <c r="P20" s="343"/>
      <c r="Q20" s="346" t="s">
        <v>270</v>
      </c>
      <c r="W20" s="319">
        <v>0</v>
      </c>
    </row>
    <row r="21" spans="1:23" s="319" customFormat="1" x14ac:dyDescent="0.25">
      <c r="A21" s="337">
        <v>11</v>
      </c>
      <c r="B21" s="326" t="s">
        <v>247</v>
      </c>
      <c r="C21" s="326" t="s">
        <v>248</v>
      </c>
      <c r="D21" s="328">
        <v>0.9</v>
      </c>
      <c r="E21" s="327" t="s">
        <v>271</v>
      </c>
      <c r="F21" s="327"/>
      <c r="G21" s="328" t="s">
        <v>240</v>
      </c>
      <c r="H21" s="326" t="s">
        <v>272</v>
      </c>
      <c r="I21" s="326" t="s">
        <v>24</v>
      </c>
      <c r="J21" s="329">
        <v>1</v>
      </c>
      <c r="K21" s="326">
        <v>38.4</v>
      </c>
      <c r="L21" s="330">
        <v>49.23</v>
      </c>
      <c r="M21" s="326">
        <f>J21*K21*L21</f>
        <v>1890.4319999999998</v>
      </c>
      <c r="N21" s="329">
        <v>0</v>
      </c>
      <c r="O21" s="340">
        <f>IF(N21 &gt; 0,M21/N21,0)</f>
        <v>0</v>
      </c>
      <c r="P21" s="343"/>
      <c r="Q21" s="346" t="s">
        <v>273</v>
      </c>
      <c r="W21" s="319">
        <v>0</v>
      </c>
    </row>
    <row r="22" spans="1:23" s="319" customFormat="1" x14ac:dyDescent="0.25">
      <c r="A22" s="337">
        <v>12</v>
      </c>
      <c r="B22" s="326" t="s">
        <v>247</v>
      </c>
      <c r="C22" s="326" t="s">
        <v>248</v>
      </c>
      <c r="D22" s="328">
        <v>950</v>
      </c>
      <c r="E22" s="327" t="s">
        <v>274</v>
      </c>
      <c r="F22" s="327"/>
      <c r="G22" s="328" t="s">
        <v>236</v>
      </c>
      <c r="H22" s="326" t="s">
        <v>272</v>
      </c>
      <c r="I22" s="326" t="s">
        <v>24</v>
      </c>
      <c r="J22" s="329">
        <v>2.5</v>
      </c>
      <c r="K22" s="326">
        <v>38.4</v>
      </c>
      <c r="L22" s="330">
        <v>27.05</v>
      </c>
      <c r="M22" s="326">
        <f>J22*K22*L22</f>
        <v>2596.8000000000002</v>
      </c>
      <c r="N22" s="329">
        <v>0</v>
      </c>
      <c r="O22" s="340">
        <f>IF(N22 &gt; 0,M22/N22,0)</f>
        <v>0</v>
      </c>
      <c r="P22" s="343"/>
      <c r="Q22" s="346" t="s">
        <v>275</v>
      </c>
      <c r="W22" s="319">
        <v>0</v>
      </c>
    </row>
    <row r="23" spans="1:23" s="319" customFormat="1" x14ac:dyDescent="0.25">
      <c r="A23" s="337">
        <v>13</v>
      </c>
      <c r="B23" s="326" t="s">
        <v>247</v>
      </c>
      <c r="C23" s="326" t="s">
        <v>276</v>
      </c>
      <c r="D23" s="328">
        <v>100</v>
      </c>
      <c r="E23" s="327" t="s">
        <v>277</v>
      </c>
      <c r="F23" s="327"/>
      <c r="G23" s="328" t="s">
        <v>238</v>
      </c>
      <c r="H23" s="326" t="s">
        <v>272</v>
      </c>
      <c r="I23" s="326" t="s">
        <v>9</v>
      </c>
      <c r="J23" s="329">
        <v>5</v>
      </c>
      <c r="K23" s="326">
        <v>38.4</v>
      </c>
      <c r="L23" s="330">
        <v>6.9</v>
      </c>
      <c r="M23" s="326">
        <f>J23*K23*L23</f>
        <v>1324.8000000000002</v>
      </c>
      <c r="N23" s="329">
        <v>0</v>
      </c>
      <c r="O23" s="340">
        <f>IF(N23 &gt; 0,M23/N23,0)</f>
        <v>0</v>
      </c>
      <c r="P23" s="343"/>
      <c r="Q23" s="346" t="s">
        <v>278</v>
      </c>
      <c r="W23" s="319">
        <v>0</v>
      </c>
    </row>
    <row r="24" spans="1:23" s="319" customFormat="1" x14ac:dyDescent="0.25">
      <c r="A24" s="337">
        <v>14</v>
      </c>
      <c r="B24" s="326" t="s">
        <v>247</v>
      </c>
      <c r="C24" s="326" t="s">
        <v>276</v>
      </c>
      <c r="D24" s="328">
        <v>101</v>
      </c>
      <c r="E24" s="327" t="s">
        <v>279</v>
      </c>
      <c r="F24" s="327"/>
      <c r="G24" s="328" t="s">
        <v>238</v>
      </c>
      <c r="H24" s="326" t="s">
        <v>272</v>
      </c>
      <c r="I24" s="326" t="s">
        <v>9</v>
      </c>
      <c r="J24" s="329">
        <v>5</v>
      </c>
      <c r="K24" s="326">
        <v>38.4</v>
      </c>
      <c r="L24" s="330">
        <v>3.3</v>
      </c>
      <c r="M24" s="326">
        <f>J24*K24*L24</f>
        <v>633.59999999999991</v>
      </c>
      <c r="N24" s="329">
        <v>0</v>
      </c>
      <c r="O24" s="340">
        <f>IF(N24 &gt; 0,M24/N24,0)</f>
        <v>0</v>
      </c>
      <c r="P24" s="343"/>
      <c r="Q24" s="346" t="s">
        <v>280</v>
      </c>
      <c r="W24" s="319">
        <v>0</v>
      </c>
    </row>
    <row r="25" spans="1:23" s="319" customFormat="1" x14ac:dyDescent="0.25">
      <c r="A25" s="337">
        <v>15</v>
      </c>
      <c r="B25" s="326" t="s">
        <v>247</v>
      </c>
      <c r="C25" s="326" t="s">
        <v>276</v>
      </c>
      <c r="D25" s="328">
        <v>101.1</v>
      </c>
      <c r="E25" s="327" t="s">
        <v>279</v>
      </c>
      <c r="F25" s="327"/>
      <c r="G25" s="328" t="s">
        <v>238</v>
      </c>
      <c r="H25" s="326" t="s">
        <v>272</v>
      </c>
      <c r="I25" s="326" t="s">
        <v>9</v>
      </c>
      <c r="J25" s="329">
        <v>5</v>
      </c>
      <c r="K25" s="326">
        <v>38.4</v>
      </c>
      <c r="L25" s="330">
        <v>5.45</v>
      </c>
      <c r="M25" s="326">
        <f>J25*K25*L25</f>
        <v>1046.4000000000001</v>
      </c>
      <c r="N25" s="329">
        <v>0</v>
      </c>
      <c r="O25" s="340">
        <f>IF(N25 &gt; 0,M25/N25,0)</f>
        <v>0</v>
      </c>
      <c r="P25" s="343"/>
      <c r="Q25" s="346" t="s">
        <v>281</v>
      </c>
      <c r="W25" s="319">
        <v>0</v>
      </c>
    </row>
    <row r="26" spans="1:23" s="319" customFormat="1" x14ac:dyDescent="0.25">
      <c r="A26" s="337">
        <v>16</v>
      </c>
      <c r="B26" s="326" t="s">
        <v>247</v>
      </c>
      <c r="C26" s="326" t="s">
        <v>276</v>
      </c>
      <c r="D26" s="328">
        <v>101.2</v>
      </c>
      <c r="E26" s="327" t="s">
        <v>279</v>
      </c>
      <c r="F26" s="327"/>
      <c r="G26" s="328" t="s">
        <v>238</v>
      </c>
      <c r="H26" s="326" t="s">
        <v>272</v>
      </c>
      <c r="I26" s="326" t="s">
        <v>9</v>
      </c>
      <c r="J26" s="329">
        <v>5</v>
      </c>
      <c r="K26" s="326">
        <v>38.4</v>
      </c>
      <c r="L26" s="330">
        <v>9.8000000000000007</v>
      </c>
      <c r="M26" s="326">
        <f>J26*K26*L26</f>
        <v>1881.6000000000001</v>
      </c>
      <c r="N26" s="329">
        <v>0</v>
      </c>
      <c r="O26" s="340">
        <f>IF(N26 &gt; 0,M26/N26,0)</f>
        <v>0</v>
      </c>
      <c r="P26" s="343"/>
      <c r="Q26" s="346" t="s">
        <v>282</v>
      </c>
      <c r="W26" s="319">
        <v>0</v>
      </c>
    </row>
    <row r="27" spans="1:23" s="319" customFormat="1" x14ac:dyDescent="0.25">
      <c r="A27" s="337">
        <v>17</v>
      </c>
      <c r="B27" s="326" t="s">
        <v>247</v>
      </c>
      <c r="C27" s="326" t="s">
        <v>276</v>
      </c>
      <c r="D27" s="328">
        <v>102</v>
      </c>
      <c r="E27" s="327" t="s">
        <v>283</v>
      </c>
      <c r="F27" s="327"/>
      <c r="G27" s="328" t="s">
        <v>238</v>
      </c>
      <c r="H27" s="326" t="s">
        <v>272</v>
      </c>
      <c r="I27" s="326" t="s">
        <v>9</v>
      </c>
      <c r="J27" s="329">
        <v>5</v>
      </c>
      <c r="K27" s="326">
        <v>38.4</v>
      </c>
      <c r="L27" s="330">
        <v>5.45</v>
      </c>
      <c r="M27" s="326">
        <f>J27*K27*L27</f>
        <v>1046.4000000000001</v>
      </c>
      <c r="N27" s="329">
        <v>0</v>
      </c>
      <c r="O27" s="340">
        <f>IF(N27 &gt; 0,M27/N27,0)</f>
        <v>0</v>
      </c>
      <c r="P27" s="343"/>
      <c r="Q27" s="346" t="s">
        <v>284</v>
      </c>
      <c r="W27" s="319">
        <v>0</v>
      </c>
    </row>
    <row r="28" spans="1:23" s="319" customFormat="1" x14ac:dyDescent="0.25">
      <c r="A28" s="337">
        <v>18</v>
      </c>
      <c r="B28" s="326" t="s">
        <v>247</v>
      </c>
      <c r="C28" s="326" t="s">
        <v>276</v>
      </c>
      <c r="D28" s="328">
        <v>102.1</v>
      </c>
      <c r="E28" s="327" t="s">
        <v>283</v>
      </c>
      <c r="F28" s="327"/>
      <c r="G28" s="328" t="s">
        <v>238</v>
      </c>
      <c r="H28" s="326" t="s">
        <v>272</v>
      </c>
      <c r="I28" s="326" t="s">
        <v>9</v>
      </c>
      <c r="J28" s="329">
        <v>5</v>
      </c>
      <c r="K28" s="326">
        <v>38.4</v>
      </c>
      <c r="L28" s="330">
        <v>9.8000000000000007</v>
      </c>
      <c r="M28" s="326">
        <f>J28*K28*L28</f>
        <v>1881.6000000000001</v>
      </c>
      <c r="N28" s="329">
        <v>0</v>
      </c>
      <c r="O28" s="340">
        <f>IF(N28 &gt; 0,M28/N28,0)</f>
        <v>0</v>
      </c>
      <c r="P28" s="343"/>
      <c r="Q28" s="346" t="s">
        <v>253</v>
      </c>
      <c r="W28" s="319">
        <v>0</v>
      </c>
    </row>
    <row r="29" spans="1:23" s="319" customFormat="1" x14ac:dyDescent="0.25">
      <c r="A29" s="337">
        <v>19</v>
      </c>
      <c r="B29" s="326" t="s">
        <v>247</v>
      </c>
      <c r="C29" s="326" t="s">
        <v>276</v>
      </c>
      <c r="D29" s="328">
        <v>103</v>
      </c>
      <c r="E29" s="327" t="s">
        <v>285</v>
      </c>
      <c r="F29" s="327"/>
      <c r="G29" s="328" t="s">
        <v>241</v>
      </c>
      <c r="H29" s="326" t="s">
        <v>272</v>
      </c>
      <c r="I29" s="326" t="s">
        <v>286</v>
      </c>
      <c r="J29" s="329">
        <v>5</v>
      </c>
      <c r="K29" s="326">
        <v>38.4</v>
      </c>
      <c r="L29" s="330">
        <v>84.6</v>
      </c>
      <c r="M29" s="326">
        <f>J29*K29*L29</f>
        <v>16243.199999999999</v>
      </c>
      <c r="N29" s="329">
        <v>0</v>
      </c>
      <c r="O29" s="340">
        <f>IF(N29 &gt; 0,M29/N29,0)</f>
        <v>0</v>
      </c>
      <c r="P29" s="343"/>
      <c r="Q29" s="346" t="s">
        <v>287</v>
      </c>
      <c r="W29" s="319">
        <v>0</v>
      </c>
    </row>
    <row r="30" spans="1:23" s="319" customFormat="1" x14ac:dyDescent="0.25">
      <c r="A30" s="337">
        <v>20</v>
      </c>
      <c r="B30" s="326" t="s">
        <v>247</v>
      </c>
      <c r="C30" s="326" t="s">
        <v>276</v>
      </c>
      <c r="D30" s="328">
        <v>103.1</v>
      </c>
      <c r="E30" s="327" t="s">
        <v>288</v>
      </c>
      <c r="F30" s="327"/>
      <c r="G30" s="328" t="s">
        <v>234</v>
      </c>
      <c r="H30" s="326" t="s">
        <v>272</v>
      </c>
      <c r="I30" s="326" t="s">
        <v>286</v>
      </c>
      <c r="J30" s="329">
        <v>5</v>
      </c>
      <c r="K30" s="326">
        <v>38.4</v>
      </c>
      <c r="L30" s="330">
        <v>13.2</v>
      </c>
      <c r="M30" s="326">
        <f>J30*K30*L30</f>
        <v>2534.3999999999996</v>
      </c>
      <c r="N30" s="329">
        <v>0</v>
      </c>
      <c r="O30" s="340">
        <f>IF(N30 &gt; 0,M30/N30,0)</f>
        <v>0</v>
      </c>
      <c r="P30" s="343"/>
      <c r="Q30" s="346" t="s">
        <v>289</v>
      </c>
      <c r="W30" s="319">
        <v>0</v>
      </c>
    </row>
    <row r="31" spans="1:23" s="319" customFormat="1" x14ac:dyDescent="0.25">
      <c r="A31" s="337">
        <v>21</v>
      </c>
      <c r="B31" s="326" t="s">
        <v>247</v>
      </c>
      <c r="C31" s="326" t="s">
        <v>276</v>
      </c>
      <c r="D31" s="328">
        <v>104</v>
      </c>
      <c r="E31" s="327" t="s">
        <v>290</v>
      </c>
      <c r="F31" s="327"/>
      <c r="G31" s="328" t="s">
        <v>241</v>
      </c>
      <c r="H31" s="326" t="s">
        <v>272</v>
      </c>
      <c r="I31" s="326" t="s">
        <v>286</v>
      </c>
      <c r="J31" s="329">
        <v>5</v>
      </c>
      <c r="K31" s="326">
        <v>38.4</v>
      </c>
      <c r="L31" s="330">
        <v>61.1</v>
      </c>
      <c r="M31" s="326">
        <f>J31*K31*L31</f>
        <v>11731.2</v>
      </c>
      <c r="N31" s="329">
        <v>0</v>
      </c>
      <c r="O31" s="340">
        <f>IF(N31 &gt; 0,M31/N31,0)</f>
        <v>0</v>
      </c>
      <c r="P31" s="343"/>
      <c r="Q31" s="346" t="s">
        <v>291</v>
      </c>
      <c r="W31" s="319">
        <v>0</v>
      </c>
    </row>
    <row r="32" spans="1:23" s="319" customFormat="1" x14ac:dyDescent="0.25">
      <c r="A32" s="337">
        <v>22</v>
      </c>
      <c r="B32" s="326" t="s">
        <v>247</v>
      </c>
      <c r="C32" s="326" t="s">
        <v>276</v>
      </c>
      <c r="D32" s="328">
        <v>104.1</v>
      </c>
      <c r="E32" s="327" t="s">
        <v>288</v>
      </c>
      <c r="F32" s="327"/>
      <c r="G32" s="328" t="s">
        <v>234</v>
      </c>
      <c r="H32" s="326" t="s">
        <v>272</v>
      </c>
      <c r="I32" s="326" t="s">
        <v>286</v>
      </c>
      <c r="J32" s="329">
        <v>5</v>
      </c>
      <c r="K32" s="326">
        <v>38.4</v>
      </c>
      <c r="L32" s="330">
        <v>10.199999999999999</v>
      </c>
      <c r="M32" s="326">
        <f>J32*K32*L32</f>
        <v>1958.3999999999999</v>
      </c>
      <c r="N32" s="329">
        <v>0</v>
      </c>
      <c r="O32" s="340">
        <f>IF(N32 &gt; 0,M32/N32,0)</f>
        <v>0</v>
      </c>
      <c r="P32" s="343"/>
      <c r="Q32" s="346" t="s">
        <v>292</v>
      </c>
      <c r="W32" s="319">
        <v>0</v>
      </c>
    </row>
    <row r="33" spans="1:23" s="319" customFormat="1" x14ac:dyDescent="0.25">
      <c r="A33" s="337">
        <v>23</v>
      </c>
      <c r="B33" s="326" t="s">
        <v>247</v>
      </c>
      <c r="C33" s="326" t="s">
        <v>276</v>
      </c>
      <c r="D33" s="328">
        <v>105</v>
      </c>
      <c r="E33" s="327" t="s">
        <v>293</v>
      </c>
      <c r="F33" s="327"/>
      <c r="G33" s="328" t="s">
        <v>230</v>
      </c>
      <c r="H33" s="326"/>
      <c r="I33" s="326" t="s">
        <v>9</v>
      </c>
      <c r="J33" s="329">
        <v>0</v>
      </c>
      <c r="K33" s="326">
        <v>38.4</v>
      </c>
      <c r="L33" s="330">
        <v>8.4</v>
      </c>
      <c r="M33" s="326">
        <f>J33*K33*L33</f>
        <v>0</v>
      </c>
      <c r="N33" s="329">
        <v>1</v>
      </c>
      <c r="O33" s="340">
        <f>IF(N33 &gt; 0,M33/N33,0)</f>
        <v>0</v>
      </c>
      <c r="P33" s="343"/>
      <c r="Q33" s="346" t="s">
        <v>294</v>
      </c>
      <c r="W33" s="319">
        <v>0</v>
      </c>
    </row>
    <row r="34" spans="1:23" s="319" customFormat="1" x14ac:dyDescent="0.25">
      <c r="A34" s="337">
        <v>24</v>
      </c>
      <c r="B34" s="326" t="s">
        <v>247</v>
      </c>
      <c r="C34" s="326" t="s">
        <v>276</v>
      </c>
      <c r="D34" s="328">
        <v>106</v>
      </c>
      <c r="E34" s="327" t="s">
        <v>290</v>
      </c>
      <c r="F34" s="327"/>
      <c r="G34" s="328" t="s">
        <v>241</v>
      </c>
      <c r="H34" s="326" t="s">
        <v>272</v>
      </c>
      <c r="I34" s="326" t="s">
        <v>286</v>
      </c>
      <c r="J34" s="329">
        <v>5</v>
      </c>
      <c r="K34" s="326">
        <v>38.4</v>
      </c>
      <c r="L34" s="330">
        <v>61.1</v>
      </c>
      <c r="M34" s="326">
        <f>J34*K34*L34</f>
        <v>11731.2</v>
      </c>
      <c r="N34" s="329">
        <v>0</v>
      </c>
      <c r="O34" s="340">
        <f>IF(N34 &gt; 0,M34/N34,0)</f>
        <v>0</v>
      </c>
      <c r="P34" s="343"/>
      <c r="Q34" s="346" t="s">
        <v>295</v>
      </c>
      <c r="W34" s="319">
        <v>0</v>
      </c>
    </row>
    <row r="35" spans="1:23" s="319" customFormat="1" x14ac:dyDescent="0.25">
      <c r="A35" s="337">
        <v>25</v>
      </c>
      <c r="B35" s="326" t="s">
        <v>247</v>
      </c>
      <c r="C35" s="326" t="s">
        <v>276</v>
      </c>
      <c r="D35" s="328">
        <v>106.1</v>
      </c>
      <c r="E35" s="327" t="s">
        <v>288</v>
      </c>
      <c r="F35" s="327"/>
      <c r="G35" s="328" t="s">
        <v>234</v>
      </c>
      <c r="H35" s="326" t="s">
        <v>272</v>
      </c>
      <c r="I35" s="326" t="s">
        <v>286</v>
      </c>
      <c r="J35" s="329">
        <v>5</v>
      </c>
      <c r="K35" s="326">
        <v>38.4</v>
      </c>
      <c r="L35" s="330">
        <v>10.199999999999999</v>
      </c>
      <c r="M35" s="326">
        <f>J35*K35*L35</f>
        <v>1958.3999999999999</v>
      </c>
      <c r="N35" s="329">
        <v>0</v>
      </c>
      <c r="O35" s="340">
        <f>IF(N35 &gt; 0,M35/N35,0)</f>
        <v>0</v>
      </c>
      <c r="P35" s="343"/>
      <c r="Q35" s="346" t="s">
        <v>296</v>
      </c>
      <c r="W35" s="319">
        <v>0</v>
      </c>
    </row>
    <row r="36" spans="1:23" s="319" customFormat="1" x14ac:dyDescent="0.25">
      <c r="A36" s="337">
        <v>26</v>
      </c>
      <c r="B36" s="326" t="s">
        <v>247</v>
      </c>
      <c r="C36" s="326" t="s">
        <v>276</v>
      </c>
      <c r="D36" s="328">
        <v>107</v>
      </c>
      <c r="E36" s="327" t="s">
        <v>285</v>
      </c>
      <c r="F36" s="327"/>
      <c r="G36" s="328" t="s">
        <v>241</v>
      </c>
      <c r="H36" s="326" t="s">
        <v>272</v>
      </c>
      <c r="I36" s="326" t="s">
        <v>286</v>
      </c>
      <c r="J36" s="329">
        <v>5</v>
      </c>
      <c r="K36" s="326">
        <v>38.4</v>
      </c>
      <c r="L36" s="330">
        <v>84.6</v>
      </c>
      <c r="M36" s="326">
        <f>J36*K36*L36</f>
        <v>16243.199999999999</v>
      </c>
      <c r="N36" s="329">
        <v>0</v>
      </c>
      <c r="O36" s="340">
        <f>IF(N36 &gt; 0,M36/N36,0)</f>
        <v>0</v>
      </c>
      <c r="P36" s="343"/>
      <c r="Q36" s="346" t="s">
        <v>297</v>
      </c>
      <c r="W36" s="319">
        <v>0</v>
      </c>
    </row>
    <row r="37" spans="1:23" s="319" customFormat="1" x14ac:dyDescent="0.25">
      <c r="A37" s="337">
        <v>27</v>
      </c>
      <c r="B37" s="326" t="s">
        <v>247</v>
      </c>
      <c r="C37" s="326" t="s">
        <v>276</v>
      </c>
      <c r="D37" s="328">
        <v>107.1</v>
      </c>
      <c r="E37" s="327" t="s">
        <v>288</v>
      </c>
      <c r="F37" s="327"/>
      <c r="G37" s="328" t="s">
        <v>234</v>
      </c>
      <c r="H37" s="326" t="s">
        <v>272</v>
      </c>
      <c r="I37" s="326" t="s">
        <v>286</v>
      </c>
      <c r="J37" s="329">
        <v>5</v>
      </c>
      <c r="K37" s="326">
        <v>38.4</v>
      </c>
      <c r="L37" s="330">
        <v>13.2</v>
      </c>
      <c r="M37" s="326">
        <f>J37*K37*L37</f>
        <v>2534.3999999999996</v>
      </c>
      <c r="N37" s="329">
        <v>0</v>
      </c>
      <c r="O37" s="340">
        <f>IF(N37 &gt; 0,M37/N37,0)</f>
        <v>0</v>
      </c>
      <c r="P37" s="343"/>
      <c r="Q37" s="346" t="s">
        <v>298</v>
      </c>
      <c r="W37" s="319">
        <v>0</v>
      </c>
    </row>
    <row r="38" spans="1:23" s="319" customFormat="1" x14ac:dyDescent="0.25">
      <c r="A38" s="337">
        <v>28</v>
      </c>
      <c r="B38" s="326" t="s">
        <v>247</v>
      </c>
      <c r="C38" s="326" t="s">
        <v>276</v>
      </c>
      <c r="D38" s="328">
        <v>109</v>
      </c>
      <c r="E38" s="327" t="s">
        <v>299</v>
      </c>
      <c r="F38" s="327"/>
      <c r="G38" s="328" t="s">
        <v>241</v>
      </c>
      <c r="H38" s="326" t="s">
        <v>272</v>
      </c>
      <c r="I38" s="326" t="s">
        <v>286</v>
      </c>
      <c r="J38" s="329">
        <v>5</v>
      </c>
      <c r="K38" s="326">
        <v>38.4</v>
      </c>
      <c r="L38" s="330">
        <v>18.899999999999999</v>
      </c>
      <c r="M38" s="326">
        <f>J38*K38*L38</f>
        <v>3628.7999999999997</v>
      </c>
      <c r="N38" s="329">
        <v>0</v>
      </c>
      <c r="O38" s="340">
        <f>IF(N38 &gt; 0,M38/N38,0)</f>
        <v>0</v>
      </c>
      <c r="P38" s="343"/>
      <c r="Q38" s="346" t="s">
        <v>300</v>
      </c>
      <c r="W38" s="319">
        <v>0</v>
      </c>
    </row>
    <row r="39" spans="1:23" s="319" customFormat="1" x14ac:dyDescent="0.25">
      <c r="A39" s="337">
        <v>29</v>
      </c>
      <c r="B39" s="326" t="s">
        <v>247</v>
      </c>
      <c r="C39" s="326" t="s">
        <v>276</v>
      </c>
      <c r="D39" s="328">
        <v>110</v>
      </c>
      <c r="E39" s="327" t="s">
        <v>285</v>
      </c>
      <c r="F39" s="327"/>
      <c r="G39" s="328" t="s">
        <v>241</v>
      </c>
      <c r="H39" s="326" t="s">
        <v>272</v>
      </c>
      <c r="I39" s="326" t="s">
        <v>286</v>
      </c>
      <c r="J39" s="329">
        <v>5</v>
      </c>
      <c r="K39" s="326">
        <v>38.4</v>
      </c>
      <c r="L39" s="330">
        <v>79.400000000000006</v>
      </c>
      <c r="M39" s="326">
        <f>J39*K39*L39</f>
        <v>15244.800000000001</v>
      </c>
      <c r="N39" s="329">
        <v>0</v>
      </c>
      <c r="O39" s="340">
        <f>IF(N39 &gt; 0,M39/N39,0)</f>
        <v>0</v>
      </c>
      <c r="P39" s="343"/>
      <c r="Q39" s="346" t="s">
        <v>301</v>
      </c>
      <c r="W39" s="319">
        <v>0</v>
      </c>
    </row>
    <row r="40" spans="1:23" s="319" customFormat="1" x14ac:dyDescent="0.25">
      <c r="A40" s="337">
        <v>30</v>
      </c>
      <c r="B40" s="326" t="s">
        <v>247</v>
      </c>
      <c r="C40" s="326" t="s">
        <v>276</v>
      </c>
      <c r="D40" s="328">
        <v>111</v>
      </c>
      <c r="E40" s="327" t="s">
        <v>302</v>
      </c>
      <c r="F40" s="327"/>
      <c r="G40" s="328" t="s">
        <v>231</v>
      </c>
      <c r="H40" s="326" t="s">
        <v>272</v>
      </c>
      <c r="I40" s="326" t="s">
        <v>286</v>
      </c>
      <c r="J40" s="329">
        <v>2.5</v>
      </c>
      <c r="K40" s="326">
        <v>38.4</v>
      </c>
      <c r="L40" s="330">
        <v>78.7</v>
      </c>
      <c r="M40" s="326">
        <f>J40*K40*L40</f>
        <v>7555.2000000000007</v>
      </c>
      <c r="N40" s="329">
        <v>0</v>
      </c>
      <c r="O40" s="340">
        <f>IF(N40 &gt; 0,M40/N40,0)</f>
        <v>0</v>
      </c>
      <c r="P40" s="343"/>
      <c r="Q40" s="346" t="s">
        <v>303</v>
      </c>
      <c r="W40" s="319">
        <v>0</v>
      </c>
    </row>
    <row r="41" spans="1:23" s="319" customFormat="1" x14ac:dyDescent="0.25">
      <c r="A41" s="337">
        <v>31</v>
      </c>
      <c r="B41" s="326" t="s">
        <v>247</v>
      </c>
      <c r="C41" s="326" t="s">
        <v>276</v>
      </c>
      <c r="D41" s="328">
        <v>112.1</v>
      </c>
      <c r="E41" s="327" t="s">
        <v>304</v>
      </c>
      <c r="F41" s="327"/>
      <c r="G41" s="328" t="s">
        <v>239</v>
      </c>
      <c r="H41" s="326" t="s">
        <v>272</v>
      </c>
      <c r="I41" s="326" t="s">
        <v>286</v>
      </c>
      <c r="J41" s="329">
        <v>5</v>
      </c>
      <c r="K41" s="326">
        <v>38.4</v>
      </c>
      <c r="L41" s="330">
        <v>5.5</v>
      </c>
      <c r="M41" s="326">
        <f>J41*K41*L41</f>
        <v>1056</v>
      </c>
      <c r="N41" s="329">
        <v>0</v>
      </c>
      <c r="O41" s="340">
        <f>IF(N41 &gt; 0,M41/N41,0)</f>
        <v>0</v>
      </c>
      <c r="P41" s="343"/>
      <c r="Q41" s="346" t="s">
        <v>305</v>
      </c>
      <c r="W41" s="319">
        <v>0</v>
      </c>
    </row>
    <row r="42" spans="1:23" s="319" customFormat="1" x14ac:dyDescent="0.25">
      <c r="A42" s="337">
        <v>32</v>
      </c>
      <c r="B42" s="326" t="s">
        <v>247</v>
      </c>
      <c r="C42" s="326" t="s">
        <v>276</v>
      </c>
      <c r="D42" s="328">
        <v>112.2</v>
      </c>
      <c r="E42" s="327" t="s">
        <v>306</v>
      </c>
      <c r="F42" s="327"/>
      <c r="G42" s="328" t="s">
        <v>240</v>
      </c>
      <c r="H42" s="326" t="s">
        <v>272</v>
      </c>
      <c r="I42" s="326" t="s">
        <v>286</v>
      </c>
      <c r="J42" s="329">
        <v>1</v>
      </c>
      <c r="K42" s="326">
        <v>38.4</v>
      </c>
      <c r="L42" s="330">
        <v>13.3</v>
      </c>
      <c r="M42" s="326">
        <f>J42*K42*L42</f>
        <v>510.72</v>
      </c>
      <c r="N42" s="329">
        <v>0</v>
      </c>
      <c r="O42" s="340">
        <f>IF(N42 &gt; 0,M42/N42,0)</f>
        <v>0</v>
      </c>
      <c r="P42" s="343"/>
      <c r="Q42" s="346" t="s">
        <v>307</v>
      </c>
      <c r="W42" s="319">
        <v>0</v>
      </c>
    </row>
    <row r="43" spans="1:23" s="319" customFormat="1" x14ac:dyDescent="0.25">
      <c r="A43" s="337">
        <v>33</v>
      </c>
      <c r="B43" s="326" t="s">
        <v>247</v>
      </c>
      <c r="C43" s="326" t="s">
        <v>276</v>
      </c>
      <c r="D43" s="328">
        <v>113</v>
      </c>
      <c r="E43" s="327" t="s">
        <v>308</v>
      </c>
      <c r="F43" s="327"/>
      <c r="G43" s="328" t="s">
        <v>231</v>
      </c>
      <c r="H43" s="326" t="s">
        <v>272</v>
      </c>
      <c r="I43" s="326" t="s">
        <v>286</v>
      </c>
      <c r="J43" s="329">
        <v>2.5</v>
      </c>
      <c r="K43" s="326">
        <v>38.4</v>
      </c>
      <c r="L43" s="330">
        <v>77.400000000000006</v>
      </c>
      <c r="M43" s="326">
        <f>J43*K43*L43</f>
        <v>7430.4000000000005</v>
      </c>
      <c r="N43" s="329">
        <v>0</v>
      </c>
      <c r="O43" s="340">
        <f>IF(N43 &gt; 0,M43/N43,0)</f>
        <v>0</v>
      </c>
      <c r="P43" s="343"/>
      <c r="Q43" s="346" t="s">
        <v>309</v>
      </c>
      <c r="W43" s="319">
        <v>0</v>
      </c>
    </row>
    <row r="44" spans="1:23" s="319" customFormat="1" x14ac:dyDescent="0.25">
      <c r="A44" s="337">
        <v>34</v>
      </c>
      <c r="B44" s="326" t="s">
        <v>247</v>
      </c>
      <c r="C44" s="326" t="s">
        <v>276</v>
      </c>
      <c r="D44" s="328">
        <v>114</v>
      </c>
      <c r="E44" s="327" t="s">
        <v>310</v>
      </c>
      <c r="F44" s="327"/>
      <c r="G44" s="328" t="s">
        <v>231</v>
      </c>
      <c r="H44" s="326" t="s">
        <v>272</v>
      </c>
      <c r="I44" s="326" t="s">
        <v>286</v>
      </c>
      <c r="J44" s="329">
        <v>2.5</v>
      </c>
      <c r="K44" s="326">
        <v>38.4</v>
      </c>
      <c r="L44" s="330">
        <v>22.9</v>
      </c>
      <c r="M44" s="326">
        <f>J44*K44*L44</f>
        <v>2198.3999999999996</v>
      </c>
      <c r="N44" s="329">
        <v>0</v>
      </c>
      <c r="O44" s="340">
        <f>IF(N44 &gt; 0,M44/N44,0)</f>
        <v>0</v>
      </c>
      <c r="P44" s="343"/>
      <c r="Q44" s="346" t="s">
        <v>311</v>
      </c>
      <c r="W44" s="319">
        <v>0</v>
      </c>
    </row>
    <row r="45" spans="1:23" s="319" customFormat="1" x14ac:dyDescent="0.25">
      <c r="A45" s="337">
        <v>35</v>
      </c>
      <c r="B45" s="326" t="s">
        <v>247</v>
      </c>
      <c r="C45" s="326" t="s">
        <v>276</v>
      </c>
      <c r="D45" s="328">
        <v>114.1</v>
      </c>
      <c r="E45" s="327" t="s">
        <v>312</v>
      </c>
      <c r="F45" s="327"/>
      <c r="G45" s="328" t="s">
        <v>234</v>
      </c>
      <c r="H45" s="326" t="s">
        <v>272</v>
      </c>
      <c r="I45" s="326" t="s">
        <v>286</v>
      </c>
      <c r="J45" s="329">
        <v>5</v>
      </c>
      <c r="K45" s="326">
        <v>38.4</v>
      </c>
      <c r="L45" s="330">
        <v>15.2</v>
      </c>
      <c r="M45" s="326">
        <f>J45*K45*L45</f>
        <v>2918.3999999999996</v>
      </c>
      <c r="N45" s="329">
        <v>0</v>
      </c>
      <c r="O45" s="340">
        <f>IF(N45 &gt; 0,M45/N45,0)</f>
        <v>0</v>
      </c>
      <c r="P45" s="343"/>
      <c r="Q45" s="346" t="s">
        <v>313</v>
      </c>
      <c r="W45" s="319">
        <v>0</v>
      </c>
    </row>
    <row r="46" spans="1:23" s="319" customFormat="1" x14ac:dyDescent="0.25">
      <c r="A46" s="337">
        <v>36</v>
      </c>
      <c r="B46" s="326" t="s">
        <v>247</v>
      </c>
      <c r="C46" s="326" t="s">
        <v>276</v>
      </c>
      <c r="D46" s="328">
        <v>115</v>
      </c>
      <c r="E46" s="327" t="s">
        <v>46</v>
      </c>
      <c r="F46" s="327"/>
      <c r="G46" s="328" t="s">
        <v>231</v>
      </c>
      <c r="H46" s="326" t="s">
        <v>272</v>
      </c>
      <c r="I46" s="326" t="s">
        <v>286</v>
      </c>
      <c r="J46" s="329">
        <v>2.5</v>
      </c>
      <c r="K46" s="326">
        <v>38.4</v>
      </c>
      <c r="L46" s="330">
        <v>36.799999999999997</v>
      </c>
      <c r="M46" s="326">
        <f>J46*K46*L46</f>
        <v>3532.7999999999997</v>
      </c>
      <c r="N46" s="329">
        <v>0</v>
      </c>
      <c r="O46" s="340">
        <f>IF(N46 &gt; 0,M46/N46,0)</f>
        <v>0</v>
      </c>
      <c r="P46" s="343"/>
      <c r="Q46" s="346" t="s">
        <v>314</v>
      </c>
      <c r="W46" s="319">
        <v>0</v>
      </c>
    </row>
    <row r="47" spans="1:23" s="319" customFormat="1" x14ac:dyDescent="0.25">
      <c r="A47" s="337">
        <v>37</v>
      </c>
      <c r="B47" s="326" t="s">
        <v>247</v>
      </c>
      <c r="C47" s="326" t="s">
        <v>276</v>
      </c>
      <c r="D47" s="328">
        <v>115.1</v>
      </c>
      <c r="E47" s="327" t="s">
        <v>315</v>
      </c>
      <c r="F47" s="327"/>
      <c r="G47" s="328" t="s">
        <v>230</v>
      </c>
      <c r="H47" s="326"/>
      <c r="I47" s="326" t="s">
        <v>286</v>
      </c>
      <c r="J47" s="329">
        <v>0</v>
      </c>
      <c r="K47" s="326">
        <v>38.4</v>
      </c>
      <c r="L47" s="330">
        <v>5.5</v>
      </c>
      <c r="M47" s="326">
        <f>J47*K47*L47</f>
        <v>0</v>
      </c>
      <c r="N47" s="329">
        <v>1</v>
      </c>
      <c r="O47" s="340">
        <f>IF(N47 &gt; 0,M47/N47,0)</f>
        <v>0</v>
      </c>
      <c r="P47" s="343"/>
      <c r="Q47" s="346" t="s">
        <v>316</v>
      </c>
      <c r="W47" s="319">
        <v>0</v>
      </c>
    </row>
    <row r="48" spans="1:23" s="319" customFormat="1" x14ac:dyDescent="0.25">
      <c r="A48" s="337">
        <v>38</v>
      </c>
      <c r="B48" s="326" t="s">
        <v>247</v>
      </c>
      <c r="C48" s="326" t="s">
        <v>276</v>
      </c>
      <c r="D48" s="328">
        <v>116</v>
      </c>
      <c r="E48" s="327" t="s">
        <v>271</v>
      </c>
      <c r="F48" s="327"/>
      <c r="G48" s="328" t="s">
        <v>234</v>
      </c>
      <c r="H48" s="326" t="s">
        <v>272</v>
      </c>
      <c r="I48" s="326" t="s">
        <v>286</v>
      </c>
      <c r="J48" s="329">
        <v>5</v>
      </c>
      <c r="K48" s="326">
        <v>38.4</v>
      </c>
      <c r="L48" s="330">
        <v>37.700000000000003</v>
      </c>
      <c r="M48" s="326">
        <f>J48*K48*L48</f>
        <v>7238.4000000000005</v>
      </c>
      <c r="N48" s="329">
        <v>0</v>
      </c>
      <c r="O48" s="340">
        <f>IF(N48 &gt; 0,M48/N48,0)</f>
        <v>0</v>
      </c>
      <c r="P48" s="343"/>
      <c r="Q48" s="346" t="s">
        <v>317</v>
      </c>
      <c r="W48" s="319">
        <v>0</v>
      </c>
    </row>
    <row r="49" spans="1:23" s="319" customFormat="1" x14ac:dyDescent="0.25">
      <c r="A49" s="337">
        <v>39</v>
      </c>
      <c r="B49" s="326" t="s">
        <v>247</v>
      </c>
      <c r="C49" s="326" t="s">
        <v>276</v>
      </c>
      <c r="D49" s="328">
        <v>116.1</v>
      </c>
      <c r="E49" s="327" t="s">
        <v>271</v>
      </c>
      <c r="F49" s="327"/>
      <c r="G49" s="328" t="s">
        <v>234</v>
      </c>
      <c r="H49" s="326" t="s">
        <v>272</v>
      </c>
      <c r="I49" s="326" t="s">
        <v>286</v>
      </c>
      <c r="J49" s="329">
        <v>5</v>
      </c>
      <c r="K49" s="326">
        <v>38.4</v>
      </c>
      <c r="L49" s="330">
        <v>78.900000000000006</v>
      </c>
      <c r="M49" s="326">
        <f>J49*K49*L49</f>
        <v>15148.800000000001</v>
      </c>
      <c r="N49" s="329">
        <v>0</v>
      </c>
      <c r="O49" s="340">
        <f>IF(N49 &gt; 0,M49/N49,0)</f>
        <v>0</v>
      </c>
      <c r="P49" s="343"/>
      <c r="Q49" s="346" t="s">
        <v>318</v>
      </c>
      <c r="W49" s="319">
        <v>0</v>
      </c>
    </row>
    <row r="50" spans="1:23" s="319" customFormat="1" x14ac:dyDescent="0.25">
      <c r="A50" s="337">
        <v>40</v>
      </c>
      <c r="B50" s="326" t="s">
        <v>247</v>
      </c>
      <c r="C50" s="326" t="s">
        <v>276</v>
      </c>
      <c r="D50" s="328">
        <v>116.2</v>
      </c>
      <c r="E50" s="327" t="s">
        <v>271</v>
      </c>
      <c r="F50" s="327"/>
      <c r="G50" s="328" t="s">
        <v>234</v>
      </c>
      <c r="H50" s="326" t="s">
        <v>272</v>
      </c>
      <c r="I50" s="326" t="s">
        <v>286</v>
      </c>
      <c r="J50" s="329">
        <v>5</v>
      </c>
      <c r="K50" s="326">
        <v>38.4</v>
      </c>
      <c r="L50" s="330">
        <v>63.1</v>
      </c>
      <c r="M50" s="326">
        <f>J50*K50*L50</f>
        <v>12115.2</v>
      </c>
      <c r="N50" s="329">
        <v>0</v>
      </c>
      <c r="O50" s="340">
        <f>IF(N50 &gt; 0,M50/N50,0)</f>
        <v>0</v>
      </c>
      <c r="P50" s="343"/>
      <c r="Q50" s="346" t="s">
        <v>319</v>
      </c>
      <c r="W50" s="319">
        <v>0</v>
      </c>
    </row>
    <row r="51" spans="1:23" s="319" customFormat="1" x14ac:dyDescent="0.25">
      <c r="A51" s="337">
        <v>41</v>
      </c>
      <c r="B51" s="326" t="s">
        <v>247</v>
      </c>
      <c r="C51" s="326" t="s">
        <v>276</v>
      </c>
      <c r="D51" s="328">
        <v>117</v>
      </c>
      <c r="E51" s="327" t="s">
        <v>285</v>
      </c>
      <c r="F51" s="327"/>
      <c r="G51" s="328" t="s">
        <v>241</v>
      </c>
      <c r="H51" s="326" t="s">
        <v>272</v>
      </c>
      <c r="I51" s="326" t="s">
        <v>286</v>
      </c>
      <c r="J51" s="329">
        <v>5</v>
      </c>
      <c r="K51" s="326">
        <v>38.4</v>
      </c>
      <c r="L51" s="330">
        <v>78.7</v>
      </c>
      <c r="M51" s="326">
        <f>J51*K51*L51</f>
        <v>15110.400000000001</v>
      </c>
      <c r="N51" s="329">
        <v>0</v>
      </c>
      <c r="O51" s="340">
        <f>IF(N51 &gt; 0,M51/N51,0)</f>
        <v>0</v>
      </c>
      <c r="P51" s="343"/>
      <c r="Q51" s="346" t="s">
        <v>320</v>
      </c>
      <c r="W51" s="319">
        <v>0</v>
      </c>
    </row>
    <row r="52" spans="1:23" s="319" customFormat="1" x14ac:dyDescent="0.25">
      <c r="A52" s="337">
        <v>42</v>
      </c>
      <c r="B52" s="326" t="s">
        <v>247</v>
      </c>
      <c r="C52" s="326" t="s">
        <v>276</v>
      </c>
      <c r="D52" s="328">
        <v>117.1</v>
      </c>
      <c r="E52" s="327" t="s">
        <v>312</v>
      </c>
      <c r="F52" s="327"/>
      <c r="G52" s="328" t="s">
        <v>234</v>
      </c>
      <c r="H52" s="326" t="s">
        <v>272</v>
      </c>
      <c r="I52" s="326" t="s">
        <v>286</v>
      </c>
      <c r="J52" s="329">
        <v>5</v>
      </c>
      <c r="K52" s="326">
        <v>38.4</v>
      </c>
      <c r="L52" s="330">
        <v>13.2</v>
      </c>
      <c r="M52" s="326">
        <f>J52*K52*L52</f>
        <v>2534.3999999999996</v>
      </c>
      <c r="N52" s="329">
        <v>0</v>
      </c>
      <c r="O52" s="340">
        <f>IF(N52 &gt; 0,M52/N52,0)</f>
        <v>0</v>
      </c>
      <c r="P52" s="343"/>
      <c r="Q52" s="346" t="s">
        <v>321</v>
      </c>
      <c r="W52" s="319">
        <v>0</v>
      </c>
    </row>
    <row r="53" spans="1:23" s="319" customFormat="1" x14ac:dyDescent="0.25">
      <c r="A53" s="337">
        <v>43</v>
      </c>
      <c r="B53" s="326" t="s">
        <v>247</v>
      </c>
      <c r="C53" s="326" t="s">
        <v>276</v>
      </c>
      <c r="D53" s="328">
        <v>118</v>
      </c>
      <c r="E53" s="327" t="s">
        <v>322</v>
      </c>
      <c r="F53" s="327"/>
      <c r="G53" s="328" t="s">
        <v>234</v>
      </c>
      <c r="H53" s="326" t="s">
        <v>272</v>
      </c>
      <c r="I53" s="326" t="s">
        <v>27</v>
      </c>
      <c r="J53" s="329">
        <v>5</v>
      </c>
      <c r="K53" s="326">
        <v>38.4</v>
      </c>
      <c r="L53" s="330">
        <v>19</v>
      </c>
      <c r="M53" s="326">
        <f>J53*K53*L53</f>
        <v>3648</v>
      </c>
      <c r="N53" s="329">
        <v>0</v>
      </c>
      <c r="O53" s="340">
        <f>IF(N53 &gt; 0,M53/N53,0)</f>
        <v>0</v>
      </c>
      <c r="P53" s="343"/>
      <c r="Q53" s="346" t="s">
        <v>323</v>
      </c>
      <c r="W53" s="319">
        <v>0</v>
      </c>
    </row>
    <row r="54" spans="1:23" s="319" customFormat="1" x14ac:dyDescent="0.25">
      <c r="A54" s="337">
        <v>44</v>
      </c>
      <c r="B54" s="326" t="s">
        <v>247</v>
      </c>
      <c r="C54" s="326" t="s">
        <v>276</v>
      </c>
      <c r="D54" s="328">
        <v>119</v>
      </c>
      <c r="E54" s="327" t="s">
        <v>324</v>
      </c>
      <c r="F54" s="327"/>
      <c r="G54" s="328" t="s">
        <v>231</v>
      </c>
      <c r="H54" s="326" t="s">
        <v>272</v>
      </c>
      <c r="I54" s="326" t="s">
        <v>286</v>
      </c>
      <c r="J54" s="329">
        <v>2.5</v>
      </c>
      <c r="K54" s="326">
        <v>38.4</v>
      </c>
      <c r="L54" s="330">
        <v>8.6</v>
      </c>
      <c r="M54" s="326">
        <f>J54*K54*L54</f>
        <v>825.59999999999991</v>
      </c>
      <c r="N54" s="329">
        <v>0</v>
      </c>
      <c r="O54" s="340">
        <f>IF(N54 &gt; 0,M54/N54,0)</f>
        <v>0</v>
      </c>
      <c r="P54" s="343"/>
      <c r="Q54" s="346" t="s">
        <v>325</v>
      </c>
      <c r="W54" s="319">
        <v>0</v>
      </c>
    </row>
    <row r="55" spans="1:23" s="319" customFormat="1" x14ac:dyDescent="0.25">
      <c r="A55" s="337">
        <v>47</v>
      </c>
      <c r="B55" s="326" t="s">
        <v>247</v>
      </c>
      <c r="C55" s="326" t="s">
        <v>276</v>
      </c>
      <c r="D55" s="328">
        <v>950</v>
      </c>
      <c r="E55" s="327" t="s">
        <v>274</v>
      </c>
      <c r="F55" s="327"/>
      <c r="G55" s="328" t="s">
        <v>237</v>
      </c>
      <c r="H55" s="326" t="s">
        <v>272</v>
      </c>
      <c r="I55" s="326" t="s">
        <v>286</v>
      </c>
      <c r="J55" s="329">
        <v>5</v>
      </c>
      <c r="K55" s="326">
        <v>38.4</v>
      </c>
      <c r="L55" s="330">
        <v>28.1</v>
      </c>
      <c r="M55" s="326">
        <f>J55*K55*L55</f>
        <v>5395.2000000000007</v>
      </c>
      <c r="N55" s="329">
        <v>0</v>
      </c>
      <c r="O55" s="340">
        <f>IF(N55 &gt; 0,M55/N55,0)</f>
        <v>0</v>
      </c>
      <c r="P55" s="343"/>
      <c r="Q55" s="346" t="s">
        <v>326</v>
      </c>
      <c r="W55" s="319">
        <v>0</v>
      </c>
    </row>
    <row r="56" spans="1:23" s="319" customFormat="1" x14ac:dyDescent="0.25">
      <c r="A56" s="337">
        <v>49</v>
      </c>
      <c r="B56" s="326" t="s">
        <v>247</v>
      </c>
      <c r="C56" s="326" t="s">
        <v>276</v>
      </c>
      <c r="D56" s="328">
        <v>960</v>
      </c>
      <c r="E56" s="327" t="s">
        <v>327</v>
      </c>
      <c r="F56" s="327"/>
      <c r="G56" s="328" t="s">
        <v>230</v>
      </c>
      <c r="H56" s="326"/>
      <c r="I56" s="326" t="s">
        <v>328</v>
      </c>
      <c r="J56" s="329">
        <v>0</v>
      </c>
      <c r="K56" s="326">
        <v>38.4</v>
      </c>
      <c r="L56" s="330">
        <v>1.1000000000000001</v>
      </c>
      <c r="M56" s="326">
        <f>J56*K56*L56</f>
        <v>0</v>
      </c>
      <c r="N56" s="329">
        <v>1</v>
      </c>
      <c r="O56" s="340">
        <f>IF(N56 &gt; 0,M56/N56,0)</f>
        <v>0</v>
      </c>
      <c r="P56" s="343"/>
      <c r="Q56" s="346" t="s">
        <v>329</v>
      </c>
      <c r="W56" s="319">
        <v>0</v>
      </c>
    </row>
    <row r="57" spans="1:23" s="319" customFormat="1" x14ac:dyDescent="0.25">
      <c r="A57" s="337">
        <v>50</v>
      </c>
      <c r="B57" s="326" t="s">
        <v>247</v>
      </c>
      <c r="C57" s="326" t="s">
        <v>276</v>
      </c>
      <c r="D57" s="328">
        <v>961</v>
      </c>
      <c r="E57" s="327" t="s">
        <v>327</v>
      </c>
      <c r="F57" s="327"/>
      <c r="G57" s="328" t="s">
        <v>230</v>
      </c>
      <c r="H57" s="326"/>
      <c r="I57" s="326" t="s">
        <v>328</v>
      </c>
      <c r="J57" s="329">
        <v>0</v>
      </c>
      <c r="K57" s="326">
        <v>38.4</v>
      </c>
      <c r="L57" s="330">
        <v>1.1000000000000001</v>
      </c>
      <c r="M57" s="326">
        <f>J57*K57*L57</f>
        <v>0</v>
      </c>
      <c r="N57" s="329">
        <v>1</v>
      </c>
      <c r="O57" s="340">
        <f>IF(N57 &gt; 0,M57/N57,0)</f>
        <v>0</v>
      </c>
      <c r="P57" s="343"/>
      <c r="Q57" s="346" t="s">
        <v>330</v>
      </c>
      <c r="W57" s="319">
        <v>0</v>
      </c>
    </row>
    <row r="58" spans="1:23" s="319" customFormat="1" x14ac:dyDescent="0.25">
      <c r="A58" s="337">
        <v>51</v>
      </c>
      <c r="B58" s="326" t="s">
        <v>247</v>
      </c>
      <c r="C58" s="326" t="s">
        <v>276</v>
      </c>
      <c r="D58" s="328">
        <v>962</v>
      </c>
      <c r="E58" s="327" t="s">
        <v>327</v>
      </c>
      <c r="F58" s="327"/>
      <c r="G58" s="328" t="s">
        <v>230</v>
      </c>
      <c r="H58" s="326"/>
      <c r="I58" s="326" t="s">
        <v>328</v>
      </c>
      <c r="J58" s="329">
        <v>0</v>
      </c>
      <c r="K58" s="326">
        <v>38.4</v>
      </c>
      <c r="L58" s="330">
        <v>1.1000000000000001</v>
      </c>
      <c r="M58" s="326">
        <f>J58*K58*L58</f>
        <v>0</v>
      </c>
      <c r="N58" s="329">
        <v>1</v>
      </c>
      <c r="O58" s="340">
        <f>IF(N58 &gt; 0,M58/N58,0)</f>
        <v>0</v>
      </c>
      <c r="P58" s="343"/>
      <c r="Q58" s="346" t="s">
        <v>331</v>
      </c>
      <c r="W58" s="319">
        <v>0</v>
      </c>
    </row>
    <row r="59" spans="1:23" s="319" customFormat="1" x14ac:dyDescent="0.25">
      <c r="A59" s="337">
        <v>52</v>
      </c>
      <c r="B59" s="326" t="s">
        <v>247</v>
      </c>
      <c r="C59" s="326" t="s">
        <v>276</v>
      </c>
      <c r="D59" s="328">
        <v>963</v>
      </c>
      <c r="E59" s="327" t="s">
        <v>327</v>
      </c>
      <c r="F59" s="327"/>
      <c r="G59" s="328" t="s">
        <v>230</v>
      </c>
      <c r="H59" s="326"/>
      <c r="I59" s="326" t="s">
        <v>328</v>
      </c>
      <c r="J59" s="329">
        <v>0</v>
      </c>
      <c r="K59" s="326">
        <v>38.4</v>
      </c>
      <c r="L59" s="330">
        <v>1.1000000000000001</v>
      </c>
      <c r="M59" s="326">
        <f>J59*K59*L59</f>
        <v>0</v>
      </c>
      <c r="N59" s="329">
        <v>1</v>
      </c>
      <c r="O59" s="340">
        <f>IF(N59 &gt; 0,M59/N59,0)</f>
        <v>0</v>
      </c>
      <c r="P59" s="343"/>
      <c r="Q59" s="346" t="s">
        <v>332</v>
      </c>
      <c r="W59" s="319">
        <v>0</v>
      </c>
    </row>
    <row r="60" spans="1:23" s="319" customFormat="1" x14ac:dyDescent="0.25">
      <c r="A60" s="337">
        <v>54</v>
      </c>
      <c r="B60" s="326" t="s">
        <v>247</v>
      </c>
      <c r="C60" s="326" t="s">
        <v>333</v>
      </c>
      <c r="D60" s="328">
        <v>200</v>
      </c>
      <c r="E60" s="327" t="s">
        <v>283</v>
      </c>
      <c r="F60" s="327"/>
      <c r="G60" s="328" t="s">
        <v>238</v>
      </c>
      <c r="H60" s="326" t="s">
        <v>272</v>
      </c>
      <c r="I60" s="326" t="s">
        <v>9</v>
      </c>
      <c r="J60" s="329">
        <v>5</v>
      </c>
      <c r="K60" s="326">
        <v>38.4</v>
      </c>
      <c r="L60" s="330">
        <v>5.45</v>
      </c>
      <c r="M60" s="326">
        <f>J60*K60*L60</f>
        <v>1046.4000000000001</v>
      </c>
      <c r="N60" s="329">
        <v>0</v>
      </c>
      <c r="O60" s="340">
        <f>IF(N60 &gt; 0,M60/N60,0)</f>
        <v>0</v>
      </c>
      <c r="P60" s="343"/>
      <c r="Q60" s="346" t="s">
        <v>320</v>
      </c>
      <c r="W60" s="319">
        <v>0</v>
      </c>
    </row>
    <row r="61" spans="1:23" s="319" customFormat="1" x14ac:dyDescent="0.25">
      <c r="A61" s="337">
        <v>55</v>
      </c>
      <c r="B61" s="326" t="s">
        <v>247</v>
      </c>
      <c r="C61" s="326" t="s">
        <v>333</v>
      </c>
      <c r="D61" s="328">
        <v>200.1</v>
      </c>
      <c r="E61" s="327" t="s">
        <v>283</v>
      </c>
      <c r="F61" s="327"/>
      <c r="G61" s="328" t="s">
        <v>238</v>
      </c>
      <c r="H61" s="326" t="s">
        <v>272</v>
      </c>
      <c r="I61" s="326" t="s">
        <v>9</v>
      </c>
      <c r="J61" s="329">
        <v>5</v>
      </c>
      <c r="K61" s="326">
        <v>38.4</v>
      </c>
      <c r="L61" s="330">
        <v>9.8000000000000007</v>
      </c>
      <c r="M61" s="326">
        <f>J61*K61*L61</f>
        <v>1881.6000000000001</v>
      </c>
      <c r="N61" s="329">
        <v>0</v>
      </c>
      <c r="O61" s="340">
        <f>IF(N61 &gt; 0,M61/N61,0)</f>
        <v>0</v>
      </c>
      <c r="P61" s="343"/>
      <c r="Q61" s="346" t="s">
        <v>321</v>
      </c>
      <c r="W61" s="319">
        <v>0</v>
      </c>
    </row>
    <row r="62" spans="1:23" s="319" customFormat="1" x14ac:dyDescent="0.25">
      <c r="A62" s="337">
        <v>56</v>
      </c>
      <c r="B62" s="326" t="s">
        <v>247</v>
      </c>
      <c r="C62" s="326" t="s">
        <v>333</v>
      </c>
      <c r="D62" s="328">
        <v>201</v>
      </c>
      <c r="E62" s="327" t="s">
        <v>285</v>
      </c>
      <c r="F62" s="327"/>
      <c r="G62" s="328" t="s">
        <v>241</v>
      </c>
      <c r="H62" s="326" t="s">
        <v>272</v>
      </c>
      <c r="I62" s="326" t="s">
        <v>286</v>
      </c>
      <c r="J62" s="329">
        <v>5</v>
      </c>
      <c r="K62" s="326">
        <v>38.4</v>
      </c>
      <c r="L62" s="330">
        <v>84.6</v>
      </c>
      <c r="M62" s="326">
        <f>J62*K62*L62</f>
        <v>16243.199999999999</v>
      </c>
      <c r="N62" s="329">
        <v>0</v>
      </c>
      <c r="O62" s="340">
        <f>IF(N62 &gt; 0,M62/N62,0)</f>
        <v>0</v>
      </c>
      <c r="P62" s="343"/>
      <c r="Q62" s="346" t="s">
        <v>316</v>
      </c>
      <c r="W62" s="319">
        <v>0</v>
      </c>
    </row>
    <row r="63" spans="1:23" s="319" customFormat="1" x14ac:dyDescent="0.25">
      <c r="A63" s="337">
        <v>57</v>
      </c>
      <c r="B63" s="326" t="s">
        <v>247</v>
      </c>
      <c r="C63" s="326" t="s">
        <v>333</v>
      </c>
      <c r="D63" s="328">
        <v>201.1</v>
      </c>
      <c r="E63" s="327" t="s">
        <v>288</v>
      </c>
      <c r="F63" s="327"/>
      <c r="G63" s="328" t="s">
        <v>233</v>
      </c>
      <c r="H63" s="326" t="s">
        <v>272</v>
      </c>
      <c r="I63" s="326" t="s">
        <v>286</v>
      </c>
      <c r="J63" s="329">
        <v>2.5</v>
      </c>
      <c r="K63" s="326">
        <v>38.4</v>
      </c>
      <c r="L63" s="330">
        <v>13.2</v>
      </c>
      <c r="M63" s="326">
        <f>J63*K63*L63</f>
        <v>1267.1999999999998</v>
      </c>
      <c r="N63" s="329">
        <v>0</v>
      </c>
      <c r="O63" s="340">
        <f>IF(N63 &gt; 0,M63/N63,0)</f>
        <v>0</v>
      </c>
      <c r="P63" s="343"/>
      <c r="Q63" s="346" t="s">
        <v>334</v>
      </c>
      <c r="W63" s="319">
        <v>0</v>
      </c>
    </row>
    <row r="64" spans="1:23" s="319" customFormat="1" x14ac:dyDescent="0.25">
      <c r="A64" s="337">
        <v>58</v>
      </c>
      <c r="B64" s="326" t="s">
        <v>247</v>
      </c>
      <c r="C64" s="326" t="s">
        <v>333</v>
      </c>
      <c r="D64" s="328">
        <v>202</v>
      </c>
      <c r="E64" s="327" t="s">
        <v>335</v>
      </c>
      <c r="F64" s="327"/>
      <c r="G64" s="328" t="s">
        <v>241</v>
      </c>
      <c r="H64" s="326" t="s">
        <v>272</v>
      </c>
      <c r="I64" s="326" t="s">
        <v>286</v>
      </c>
      <c r="J64" s="329">
        <v>5</v>
      </c>
      <c r="K64" s="326">
        <v>38.4</v>
      </c>
      <c r="L64" s="330">
        <v>61.4</v>
      </c>
      <c r="M64" s="326">
        <f>J64*K64*L64</f>
        <v>11788.8</v>
      </c>
      <c r="N64" s="329">
        <v>0</v>
      </c>
      <c r="O64" s="340">
        <f>IF(N64 &gt; 0,M64/N64,0)</f>
        <v>0</v>
      </c>
      <c r="P64" s="343"/>
      <c r="Q64" s="346" t="s">
        <v>336</v>
      </c>
      <c r="W64" s="319">
        <v>0</v>
      </c>
    </row>
    <row r="65" spans="1:23" s="319" customFormat="1" x14ac:dyDescent="0.25">
      <c r="A65" s="337">
        <v>59</v>
      </c>
      <c r="B65" s="326" t="s">
        <v>247</v>
      </c>
      <c r="C65" s="326" t="s">
        <v>333</v>
      </c>
      <c r="D65" s="328">
        <v>202.1</v>
      </c>
      <c r="E65" s="327" t="s">
        <v>288</v>
      </c>
      <c r="F65" s="327"/>
      <c r="G65" s="328" t="s">
        <v>233</v>
      </c>
      <c r="H65" s="326" t="s">
        <v>272</v>
      </c>
      <c r="I65" s="326" t="s">
        <v>286</v>
      </c>
      <c r="J65" s="329">
        <v>2.5</v>
      </c>
      <c r="K65" s="326">
        <v>38.4</v>
      </c>
      <c r="L65" s="330">
        <v>10.199999999999999</v>
      </c>
      <c r="M65" s="326">
        <f>J65*K65*L65</f>
        <v>979.19999999999993</v>
      </c>
      <c r="N65" s="329">
        <v>0</v>
      </c>
      <c r="O65" s="340">
        <f>IF(N65 &gt; 0,M65/N65,0)</f>
        <v>0</v>
      </c>
      <c r="P65" s="343"/>
      <c r="Q65" s="346" t="s">
        <v>337</v>
      </c>
      <c r="W65" s="319">
        <v>0</v>
      </c>
    </row>
    <row r="66" spans="1:23" s="319" customFormat="1" x14ac:dyDescent="0.25">
      <c r="A66" s="337">
        <v>60</v>
      </c>
      <c r="B66" s="326" t="s">
        <v>247</v>
      </c>
      <c r="C66" s="326" t="s">
        <v>333</v>
      </c>
      <c r="D66" s="328">
        <v>203</v>
      </c>
      <c r="E66" s="327" t="s">
        <v>338</v>
      </c>
      <c r="F66" s="327"/>
      <c r="G66" s="328" t="s">
        <v>230</v>
      </c>
      <c r="H66" s="326"/>
      <c r="I66" s="326" t="s">
        <v>286</v>
      </c>
      <c r="J66" s="329">
        <v>0</v>
      </c>
      <c r="K66" s="326">
        <v>38.4</v>
      </c>
      <c r="L66" s="330">
        <v>8.4</v>
      </c>
      <c r="M66" s="326">
        <f>J66*K66*L66</f>
        <v>0</v>
      </c>
      <c r="N66" s="329">
        <v>1</v>
      </c>
      <c r="O66" s="340">
        <f>IF(N66 &gt; 0,M66/N66,0)</f>
        <v>0</v>
      </c>
      <c r="P66" s="343"/>
      <c r="Q66" s="346" t="s">
        <v>309</v>
      </c>
      <c r="W66" s="319">
        <v>0</v>
      </c>
    </row>
    <row r="67" spans="1:23" s="319" customFormat="1" x14ac:dyDescent="0.25">
      <c r="A67" s="337">
        <v>61</v>
      </c>
      <c r="B67" s="326" t="s">
        <v>247</v>
      </c>
      <c r="C67" s="326" t="s">
        <v>333</v>
      </c>
      <c r="D67" s="328">
        <v>204</v>
      </c>
      <c r="E67" s="327" t="s">
        <v>335</v>
      </c>
      <c r="F67" s="327"/>
      <c r="G67" s="328" t="s">
        <v>241</v>
      </c>
      <c r="H67" s="326" t="s">
        <v>272</v>
      </c>
      <c r="I67" s="326" t="s">
        <v>286</v>
      </c>
      <c r="J67" s="329">
        <v>5</v>
      </c>
      <c r="K67" s="326">
        <v>38.4</v>
      </c>
      <c r="L67" s="330">
        <v>61.4</v>
      </c>
      <c r="M67" s="326">
        <f>J67*K67*L67</f>
        <v>11788.8</v>
      </c>
      <c r="N67" s="329">
        <v>0</v>
      </c>
      <c r="O67" s="340">
        <f>IF(N67 &gt; 0,M67/N67,0)</f>
        <v>0</v>
      </c>
      <c r="P67" s="343"/>
      <c r="Q67" s="346" t="s">
        <v>339</v>
      </c>
      <c r="W67" s="319">
        <v>0</v>
      </c>
    </row>
    <row r="68" spans="1:23" s="319" customFormat="1" x14ac:dyDescent="0.25">
      <c r="A68" s="337">
        <v>62</v>
      </c>
      <c r="B68" s="326" t="s">
        <v>247</v>
      </c>
      <c r="C68" s="326" t="s">
        <v>333</v>
      </c>
      <c r="D68" s="328">
        <v>204.1</v>
      </c>
      <c r="E68" s="327" t="s">
        <v>288</v>
      </c>
      <c r="F68" s="327"/>
      <c r="G68" s="328" t="s">
        <v>233</v>
      </c>
      <c r="H68" s="326" t="s">
        <v>272</v>
      </c>
      <c r="I68" s="326" t="s">
        <v>286</v>
      </c>
      <c r="J68" s="329">
        <v>2.5</v>
      </c>
      <c r="K68" s="326">
        <v>38.4</v>
      </c>
      <c r="L68" s="330">
        <v>10.199999999999999</v>
      </c>
      <c r="M68" s="326">
        <f>J68*K68*L68</f>
        <v>979.19999999999993</v>
      </c>
      <c r="N68" s="329">
        <v>0</v>
      </c>
      <c r="O68" s="340">
        <f>IF(N68 &gt; 0,M68/N68,0)</f>
        <v>0</v>
      </c>
      <c r="P68" s="343"/>
      <c r="Q68" s="346" t="s">
        <v>303</v>
      </c>
      <c r="W68" s="319">
        <v>0</v>
      </c>
    </row>
    <row r="69" spans="1:23" s="319" customFormat="1" x14ac:dyDescent="0.25">
      <c r="A69" s="337">
        <v>63</v>
      </c>
      <c r="B69" s="326" t="s">
        <v>247</v>
      </c>
      <c r="C69" s="326" t="s">
        <v>333</v>
      </c>
      <c r="D69" s="328">
        <v>205</v>
      </c>
      <c r="E69" s="327" t="s">
        <v>285</v>
      </c>
      <c r="F69" s="327"/>
      <c r="G69" s="328" t="s">
        <v>241</v>
      </c>
      <c r="H69" s="326" t="s">
        <v>272</v>
      </c>
      <c r="I69" s="326" t="s">
        <v>286</v>
      </c>
      <c r="J69" s="329">
        <v>5</v>
      </c>
      <c r="K69" s="326">
        <v>38.4</v>
      </c>
      <c r="L69" s="330">
        <v>84.6</v>
      </c>
      <c r="M69" s="326">
        <f>J69*K69*L69</f>
        <v>16243.199999999999</v>
      </c>
      <c r="N69" s="329">
        <v>0</v>
      </c>
      <c r="O69" s="340">
        <f>IF(N69 &gt; 0,M69/N69,0)</f>
        <v>0</v>
      </c>
      <c r="P69" s="343"/>
      <c r="Q69" s="346" t="s">
        <v>340</v>
      </c>
      <c r="W69" s="319">
        <v>0</v>
      </c>
    </row>
    <row r="70" spans="1:23" s="319" customFormat="1" x14ac:dyDescent="0.25">
      <c r="A70" s="337">
        <v>64</v>
      </c>
      <c r="B70" s="326" t="s">
        <v>247</v>
      </c>
      <c r="C70" s="326" t="s">
        <v>333</v>
      </c>
      <c r="D70" s="328">
        <v>205.1</v>
      </c>
      <c r="E70" s="327" t="s">
        <v>288</v>
      </c>
      <c r="F70" s="327"/>
      <c r="G70" s="328" t="s">
        <v>233</v>
      </c>
      <c r="H70" s="326" t="s">
        <v>272</v>
      </c>
      <c r="I70" s="326" t="s">
        <v>286</v>
      </c>
      <c r="J70" s="329">
        <v>2.5</v>
      </c>
      <c r="K70" s="326">
        <v>38.4</v>
      </c>
      <c r="L70" s="330">
        <v>13.2</v>
      </c>
      <c r="M70" s="326">
        <f>J70*K70*L70</f>
        <v>1267.1999999999998</v>
      </c>
      <c r="N70" s="329">
        <v>0</v>
      </c>
      <c r="O70" s="340">
        <f>IF(N70 &gt; 0,M70/N70,0)</f>
        <v>0</v>
      </c>
      <c r="P70" s="343"/>
      <c r="Q70" s="346" t="s">
        <v>341</v>
      </c>
      <c r="W70" s="319">
        <v>0</v>
      </c>
    </row>
    <row r="71" spans="1:23" s="319" customFormat="1" x14ac:dyDescent="0.25">
      <c r="A71" s="337">
        <v>65</v>
      </c>
      <c r="B71" s="326" t="s">
        <v>247</v>
      </c>
      <c r="C71" s="326" t="s">
        <v>333</v>
      </c>
      <c r="D71" s="328">
        <v>206</v>
      </c>
      <c r="E71" s="327" t="s">
        <v>285</v>
      </c>
      <c r="F71" s="327"/>
      <c r="G71" s="328" t="s">
        <v>241</v>
      </c>
      <c r="H71" s="326" t="s">
        <v>272</v>
      </c>
      <c r="I71" s="326" t="s">
        <v>286</v>
      </c>
      <c r="J71" s="329">
        <v>5</v>
      </c>
      <c r="K71" s="326">
        <v>38.4</v>
      </c>
      <c r="L71" s="330">
        <v>46.2</v>
      </c>
      <c r="M71" s="326">
        <f>J71*K71*L71</f>
        <v>8870.4000000000015</v>
      </c>
      <c r="N71" s="329">
        <v>0</v>
      </c>
      <c r="O71" s="340">
        <f>IF(N71 &gt; 0,M71/N71,0)</f>
        <v>0</v>
      </c>
      <c r="P71" s="343"/>
      <c r="Q71" s="346" t="s">
        <v>342</v>
      </c>
      <c r="W71" s="319">
        <v>0</v>
      </c>
    </row>
    <row r="72" spans="1:23" s="319" customFormat="1" x14ac:dyDescent="0.25">
      <c r="A72" s="337">
        <v>66</v>
      </c>
      <c r="B72" s="326" t="s">
        <v>247</v>
      </c>
      <c r="C72" s="326" t="s">
        <v>333</v>
      </c>
      <c r="D72" s="328">
        <v>207</v>
      </c>
      <c r="E72" s="327" t="s">
        <v>343</v>
      </c>
      <c r="F72" s="327"/>
      <c r="G72" s="328" t="s">
        <v>231</v>
      </c>
      <c r="H72" s="326" t="s">
        <v>272</v>
      </c>
      <c r="I72" s="326" t="s">
        <v>286</v>
      </c>
      <c r="J72" s="329">
        <v>2.5</v>
      </c>
      <c r="K72" s="326">
        <v>38.4</v>
      </c>
      <c r="L72" s="330">
        <v>22.4</v>
      </c>
      <c r="M72" s="326">
        <f>J72*K72*L72</f>
        <v>2150.3999999999996</v>
      </c>
      <c r="N72" s="329">
        <v>0</v>
      </c>
      <c r="O72" s="340">
        <f>IF(N72 &gt; 0,M72/N72,0)</f>
        <v>0</v>
      </c>
      <c r="P72" s="343"/>
      <c r="Q72" s="346" t="s">
        <v>344</v>
      </c>
      <c r="W72" s="319">
        <v>0</v>
      </c>
    </row>
    <row r="73" spans="1:23" s="319" customFormat="1" x14ac:dyDescent="0.25">
      <c r="A73" s="337">
        <v>67</v>
      </c>
      <c r="B73" s="326" t="s">
        <v>247</v>
      </c>
      <c r="C73" s="326" t="s">
        <v>333</v>
      </c>
      <c r="D73" s="328">
        <v>207.1</v>
      </c>
      <c r="E73" s="327" t="s">
        <v>267</v>
      </c>
      <c r="F73" s="327"/>
      <c r="G73" s="328" t="s">
        <v>240</v>
      </c>
      <c r="H73" s="326" t="s">
        <v>272</v>
      </c>
      <c r="I73" s="326" t="s">
        <v>286</v>
      </c>
      <c r="J73" s="329">
        <v>1</v>
      </c>
      <c r="K73" s="326">
        <v>38.4</v>
      </c>
      <c r="L73" s="330">
        <v>11.8</v>
      </c>
      <c r="M73" s="326">
        <f>J73*K73*L73</f>
        <v>453.12</v>
      </c>
      <c r="N73" s="329">
        <v>0</v>
      </c>
      <c r="O73" s="340">
        <f>IF(N73 &gt; 0,M73/N73,0)</f>
        <v>0</v>
      </c>
      <c r="P73" s="343"/>
      <c r="Q73" s="346" t="s">
        <v>345</v>
      </c>
      <c r="W73" s="319">
        <v>0</v>
      </c>
    </row>
    <row r="74" spans="1:23" s="319" customFormat="1" x14ac:dyDescent="0.25">
      <c r="A74" s="337">
        <v>68</v>
      </c>
      <c r="B74" s="326" t="s">
        <v>247</v>
      </c>
      <c r="C74" s="326" t="s">
        <v>333</v>
      </c>
      <c r="D74" s="328">
        <v>207.2</v>
      </c>
      <c r="E74" s="327" t="s">
        <v>267</v>
      </c>
      <c r="F74" s="327"/>
      <c r="G74" s="328" t="s">
        <v>240</v>
      </c>
      <c r="H74" s="326" t="s">
        <v>272</v>
      </c>
      <c r="I74" s="326" t="s">
        <v>286</v>
      </c>
      <c r="J74" s="329">
        <v>1</v>
      </c>
      <c r="K74" s="326">
        <v>38.4</v>
      </c>
      <c r="L74" s="330">
        <v>9.5</v>
      </c>
      <c r="M74" s="326">
        <f>J74*K74*L74</f>
        <v>364.8</v>
      </c>
      <c r="N74" s="329">
        <v>0</v>
      </c>
      <c r="O74" s="340">
        <f>IF(N74 &gt; 0,M74/N74,0)</f>
        <v>0</v>
      </c>
      <c r="P74" s="343"/>
      <c r="Q74" s="346" t="s">
        <v>284</v>
      </c>
      <c r="W74" s="319">
        <v>0</v>
      </c>
    </row>
    <row r="75" spans="1:23" s="319" customFormat="1" x14ac:dyDescent="0.25">
      <c r="A75" s="337">
        <v>69</v>
      </c>
      <c r="B75" s="326" t="s">
        <v>247</v>
      </c>
      <c r="C75" s="326" t="s">
        <v>333</v>
      </c>
      <c r="D75" s="328">
        <v>208</v>
      </c>
      <c r="E75" s="327" t="s">
        <v>285</v>
      </c>
      <c r="F75" s="327"/>
      <c r="G75" s="328" t="s">
        <v>241</v>
      </c>
      <c r="H75" s="326" t="s">
        <v>272</v>
      </c>
      <c r="I75" s="326" t="s">
        <v>286</v>
      </c>
      <c r="J75" s="329">
        <v>5</v>
      </c>
      <c r="K75" s="326">
        <v>38.4</v>
      </c>
      <c r="L75" s="330">
        <v>84.6</v>
      </c>
      <c r="M75" s="326">
        <f>J75*K75*L75</f>
        <v>16243.199999999999</v>
      </c>
      <c r="N75" s="329">
        <v>0</v>
      </c>
      <c r="O75" s="340">
        <f>IF(N75 &gt; 0,M75/N75,0)</f>
        <v>0</v>
      </c>
      <c r="P75" s="343"/>
      <c r="Q75" s="346" t="s">
        <v>346</v>
      </c>
      <c r="W75" s="319">
        <v>0</v>
      </c>
    </row>
    <row r="76" spans="1:23" s="319" customFormat="1" x14ac:dyDescent="0.25">
      <c r="A76" s="337">
        <v>70</v>
      </c>
      <c r="B76" s="326" t="s">
        <v>247</v>
      </c>
      <c r="C76" s="326" t="s">
        <v>333</v>
      </c>
      <c r="D76" s="328">
        <v>208.1</v>
      </c>
      <c r="E76" s="327" t="s">
        <v>288</v>
      </c>
      <c r="F76" s="327"/>
      <c r="G76" s="328" t="s">
        <v>233</v>
      </c>
      <c r="H76" s="326" t="s">
        <v>272</v>
      </c>
      <c r="I76" s="326" t="s">
        <v>286</v>
      </c>
      <c r="J76" s="329">
        <v>2.5</v>
      </c>
      <c r="K76" s="326">
        <v>38.4</v>
      </c>
      <c r="L76" s="330">
        <v>13.2</v>
      </c>
      <c r="M76" s="326">
        <f>J76*K76*L76</f>
        <v>1267.1999999999998</v>
      </c>
      <c r="N76" s="329">
        <v>0</v>
      </c>
      <c r="O76" s="340">
        <f>IF(N76 &gt; 0,M76/N76,0)</f>
        <v>0</v>
      </c>
      <c r="P76" s="343"/>
      <c r="Q76" s="346" t="s">
        <v>295</v>
      </c>
      <c r="W76" s="319">
        <v>0</v>
      </c>
    </row>
    <row r="77" spans="1:23" s="319" customFormat="1" x14ac:dyDescent="0.25">
      <c r="A77" s="337">
        <v>71</v>
      </c>
      <c r="B77" s="326" t="s">
        <v>247</v>
      </c>
      <c r="C77" s="326" t="s">
        <v>333</v>
      </c>
      <c r="D77" s="328">
        <v>209</v>
      </c>
      <c r="E77" s="327" t="s">
        <v>335</v>
      </c>
      <c r="F77" s="327"/>
      <c r="G77" s="328" t="s">
        <v>241</v>
      </c>
      <c r="H77" s="326" t="s">
        <v>272</v>
      </c>
      <c r="I77" s="326" t="s">
        <v>286</v>
      </c>
      <c r="J77" s="329">
        <v>5</v>
      </c>
      <c r="K77" s="326">
        <v>38.4</v>
      </c>
      <c r="L77" s="330">
        <v>45.6</v>
      </c>
      <c r="M77" s="326">
        <f>J77*K77*L77</f>
        <v>8755.2000000000007</v>
      </c>
      <c r="N77" s="329">
        <v>0</v>
      </c>
      <c r="O77" s="340">
        <f>IF(N77 &gt; 0,M77/N77,0)</f>
        <v>0</v>
      </c>
      <c r="P77" s="343"/>
      <c r="Q77" s="346" t="s">
        <v>291</v>
      </c>
      <c r="W77" s="319">
        <v>0</v>
      </c>
    </row>
    <row r="78" spans="1:23" s="319" customFormat="1" x14ac:dyDescent="0.25">
      <c r="A78" s="337">
        <v>72</v>
      </c>
      <c r="B78" s="326" t="s">
        <v>247</v>
      </c>
      <c r="C78" s="326" t="s">
        <v>333</v>
      </c>
      <c r="D78" s="328">
        <v>209.1</v>
      </c>
      <c r="E78" s="327" t="s">
        <v>288</v>
      </c>
      <c r="F78" s="327"/>
      <c r="G78" s="328" t="s">
        <v>233</v>
      </c>
      <c r="H78" s="326" t="s">
        <v>272</v>
      </c>
      <c r="I78" s="326" t="s">
        <v>286</v>
      </c>
      <c r="J78" s="329">
        <v>2.5</v>
      </c>
      <c r="K78" s="326">
        <v>38.4</v>
      </c>
      <c r="L78" s="330">
        <v>10.4</v>
      </c>
      <c r="M78" s="326">
        <f>J78*K78*L78</f>
        <v>998.40000000000009</v>
      </c>
      <c r="N78" s="329">
        <v>0</v>
      </c>
      <c r="O78" s="340">
        <f>IF(N78 &gt; 0,M78/N78,0)</f>
        <v>0</v>
      </c>
      <c r="P78" s="343"/>
      <c r="Q78" s="346" t="s">
        <v>292</v>
      </c>
      <c r="W78" s="319">
        <v>0</v>
      </c>
    </row>
    <row r="79" spans="1:23" s="319" customFormat="1" x14ac:dyDescent="0.25">
      <c r="A79" s="337">
        <v>73</v>
      </c>
      <c r="B79" s="326" t="s">
        <v>247</v>
      </c>
      <c r="C79" s="326" t="s">
        <v>333</v>
      </c>
      <c r="D79" s="328">
        <v>210</v>
      </c>
      <c r="E79" s="327" t="s">
        <v>335</v>
      </c>
      <c r="F79" s="327"/>
      <c r="G79" s="328" t="s">
        <v>241</v>
      </c>
      <c r="H79" s="326" t="s">
        <v>272</v>
      </c>
      <c r="I79" s="326" t="s">
        <v>286</v>
      </c>
      <c r="J79" s="329">
        <v>5</v>
      </c>
      <c r="K79" s="326">
        <v>38.4</v>
      </c>
      <c r="L79" s="330">
        <v>38.799999999999997</v>
      </c>
      <c r="M79" s="326">
        <f>J79*K79*L79</f>
        <v>7449.5999999999995</v>
      </c>
      <c r="N79" s="329">
        <v>0</v>
      </c>
      <c r="O79" s="340">
        <f>IF(N79 &gt; 0,M79/N79,0)</f>
        <v>0</v>
      </c>
      <c r="P79" s="343"/>
      <c r="Q79" s="346" t="s">
        <v>347</v>
      </c>
      <c r="W79" s="319">
        <v>0</v>
      </c>
    </row>
    <row r="80" spans="1:23" s="319" customFormat="1" x14ac:dyDescent="0.25">
      <c r="A80" s="337">
        <v>74</v>
      </c>
      <c r="B80" s="326" t="s">
        <v>247</v>
      </c>
      <c r="C80" s="326" t="s">
        <v>333</v>
      </c>
      <c r="D80" s="328">
        <v>211</v>
      </c>
      <c r="E80" s="327" t="s">
        <v>290</v>
      </c>
      <c r="F80" s="327"/>
      <c r="G80" s="328" t="s">
        <v>241</v>
      </c>
      <c r="H80" s="326" t="s">
        <v>272</v>
      </c>
      <c r="I80" s="326" t="s">
        <v>286</v>
      </c>
      <c r="J80" s="329">
        <v>5</v>
      </c>
      <c r="K80" s="326">
        <v>38.4</v>
      </c>
      <c r="L80" s="330">
        <v>45.6</v>
      </c>
      <c r="M80" s="326">
        <f>J80*K80*L80</f>
        <v>8755.2000000000007</v>
      </c>
      <c r="N80" s="329">
        <v>0</v>
      </c>
      <c r="O80" s="340">
        <f>IF(N80 &gt; 0,M80/N80,0)</f>
        <v>0</v>
      </c>
      <c r="P80" s="343"/>
      <c r="Q80" s="346" t="s">
        <v>348</v>
      </c>
      <c r="W80" s="319">
        <v>0</v>
      </c>
    </row>
    <row r="81" spans="1:23" s="319" customFormat="1" x14ac:dyDescent="0.25">
      <c r="A81" s="337">
        <v>75</v>
      </c>
      <c r="B81" s="326" t="s">
        <v>247</v>
      </c>
      <c r="C81" s="326" t="s">
        <v>333</v>
      </c>
      <c r="D81" s="328">
        <v>211.1</v>
      </c>
      <c r="E81" s="327" t="s">
        <v>288</v>
      </c>
      <c r="F81" s="327"/>
      <c r="G81" s="328" t="s">
        <v>233</v>
      </c>
      <c r="H81" s="326" t="s">
        <v>272</v>
      </c>
      <c r="I81" s="326" t="s">
        <v>286</v>
      </c>
      <c r="J81" s="329">
        <v>2.5</v>
      </c>
      <c r="K81" s="326">
        <v>38.4</v>
      </c>
      <c r="L81" s="330">
        <v>10.4</v>
      </c>
      <c r="M81" s="326">
        <f>J81*K81*L81</f>
        <v>998.40000000000009</v>
      </c>
      <c r="N81" s="329">
        <v>0</v>
      </c>
      <c r="O81" s="340">
        <f>IF(N81 &gt; 0,M81/N81,0)</f>
        <v>0</v>
      </c>
      <c r="P81" s="343"/>
      <c r="Q81" s="346" t="s">
        <v>253</v>
      </c>
      <c r="W81" s="319">
        <v>0</v>
      </c>
    </row>
    <row r="82" spans="1:23" s="319" customFormat="1" x14ac:dyDescent="0.25">
      <c r="A82" s="337">
        <v>76</v>
      </c>
      <c r="B82" s="326" t="s">
        <v>247</v>
      </c>
      <c r="C82" s="326" t="s">
        <v>333</v>
      </c>
      <c r="D82" s="328">
        <v>212</v>
      </c>
      <c r="E82" s="327" t="s">
        <v>285</v>
      </c>
      <c r="F82" s="327"/>
      <c r="G82" s="328" t="s">
        <v>241</v>
      </c>
      <c r="H82" s="326" t="s">
        <v>272</v>
      </c>
      <c r="I82" s="326" t="s">
        <v>286</v>
      </c>
      <c r="J82" s="329">
        <v>5</v>
      </c>
      <c r="K82" s="326">
        <v>38.4</v>
      </c>
      <c r="L82" s="330">
        <v>84.6</v>
      </c>
      <c r="M82" s="326">
        <f>J82*K82*L82</f>
        <v>16243.199999999999</v>
      </c>
      <c r="N82" s="329">
        <v>0</v>
      </c>
      <c r="O82" s="340">
        <f>IF(N82 &gt; 0,M82/N82,0)</f>
        <v>0</v>
      </c>
      <c r="P82" s="343"/>
      <c r="Q82" s="346" t="s">
        <v>349</v>
      </c>
      <c r="W82" s="319">
        <v>0</v>
      </c>
    </row>
    <row r="83" spans="1:23" s="319" customFormat="1" x14ac:dyDescent="0.25">
      <c r="A83" s="337">
        <v>77</v>
      </c>
      <c r="B83" s="326" t="s">
        <v>247</v>
      </c>
      <c r="C83" s="326" t="s">
        <v>333</v>
      </c>
      <c r="D83" s="328">
        <v>212.1</v>
      </c>
      <c r="E83" s="327" t="s">
        <v>288</v>
      </c>
      <c r="F83" s="327"/>
      <c r="G83" s="328" t="s">
        <v>233</v>
      </c>
      <c r="H83" s="326" t="s">
        <v>272</v>
      </c>
      <c r="I83" s="326" t="s">
        <v>286</v>
      </c>
      <c r="J83" s="329">
        <v>2.5</v>
      </c>
      <c r="K83" s="326">
        <v>38.4</v>
      </c>
      <c r="L83" s="330">
        <v>13.3</v>
      </c>
      <c r="M83" s="326">
        <f>J83*K83*L83</f>
        <v>1276.8000000000002</v>
      </c>
      <c r="N83" s="329">
        <v>0</v>
      </c>
      <c r="O83" s="340">
        <f>IF(N83 &gt; 0,M83/N83,0)</f>
        <v>0</v>
      </c>
      <c r="P83" s="343"/>
      <c r="Q83" s="346" t="s">
        <v>326</v>
      </c>
      <c r="W83" s="319">
        <v>0</v>
      </c>
    </row>
    <row r="84" spans="1:23" s="319" customFormat="1" x14ac:dyDescent="0.25">
      <c r="A84" s="337">
        <v>78</v>
      </c>
      <c r="B84" s="326" t="s">
        <v>247</v>
      </c>
      <c r="C84" s="326" t="s">
        <v>333</v>
      </c>
      <c r="D84" s="328">
        <v>213</v>
      </c>
      <c r="E84" s="327" t="s">
        <v>350</v>
      </c>
      <c r="F84" s="327"/>
      <c r="G84" s="328" t="s">
        <v>238</v>
      </c>
      <c r="H84" s="326" t="s">
        <v>272</v>
      </c>
      <c r="I84" s="326" t="s">
        <v>9</v>
      </c>
      <c r="J84" s="329">
        <v>5</v>
      </c>
      <c r="K84" s="326">
        <v>38.4</v>
      </c>
      <c r="L84" s="330">
        <v>6.9</v>
      </c>
      <c r="M84" s="326">
        <f>J84*K84*L84</f>
        <v>1324.8000000000002</v>
      </c>
      <c r="N84" s="329">
        <v>0</v>
      </c>
      <c r="O84" s="340">
        <f>IF(N84 &gt; 0,M84/N84,0)</f>
        <v>0</v>
      </c>
      <c r="P84" s="343"/>
      <c r="Q84" s="346" t="s">
        <v>266</v>
      </c>
      <c r="W84" s="319">
        <v>0</v>
      </c>
    </row>
    <row r="85" spans="1:23" s="319" customFormat="1" x14ac:dyDescent="0.25">
      <c r="A85" s="337">
        <v>79</v>
      </c>
      <c r="B85" s="326" t="s">
        <v>247</v>
      </c>
      <c r="C85" s="326" t="s">
        <v>333</v>
      </c>
      <c r="D85" s="328">
        <v>214</v>
      </c>
      <c r="E85" s="327" t="s">
        <v>279</v>
      </c>
      <c r="F85" s="327"/>
      <c r="G85" s="328" t="s">
        <v>238</v>
      </c>
      <c r="H85" s="326" t="s">
        <v>272</v>
      </c>
      <c r="I85" s="326" t="s">
        <v>9</v>
      </c>
      <c r="J85" s="329">
        <v>5</v>
      </c>
      <c r="K85" s="326">
        <v>38.4</v>
      </c>
      <c r="L85" s="330">
        <v>3.3</v>
      </c>
      <c r="M85" s="326">
        <f>J85*K85*L85</f>
        <v>633.59999999999991</v>
      </c>
      <c r="N85" s="329">
        <v>0</v>
      </c>
      <c r="O85" s="340">
        <f>IF(N85 &gt; 0,M85/N85,0)</f>
        <v>0</v>
      </c>
      <c r="P85" s="343"/>
      <c r="Q85" s="346" t="s">
        <v>268</v>
      </c>
      <c r="W85" s="319">
        <v>0</v>
      </c>
    </row>
    <row r="86" spans="1:23" s="319" customFormat="1" x14ac:dyDescent="0.25">
      <c r="A86" s="337">
        <v>80</v>
      </c>
      <c r="B86" s="326" t="s">
        <v>247</v>
      </c>
      <c r="C86" s="326" t="s">
        <v>333</v>
      </c>
      <c r="D86" s="328">
        <v>214.1</v>
      </c>
      <c r="E86" s="327" t="s">
        <v>279</v>
      </c>
      <c r="F86" s="327"/>
      <c r="G86" s="328" t="s">
        <v>238</v>
      </c>
      <c r="H86" s="326" t="s">
        <v>272</v>
      </c>
      <c r="I86" s="326" t="s">
        <v>9</v>
      </c>
      <c r="J86" s="329">
        <v>5</v>
      </c>
      <c r="K86" s="326">
        <v>38.4</v>
      </c>
      <c r="L86" s="330">
        <v>5.45</v>
      </c>
      <c r="M86" s="326">
        <f>J86*K86*L86</f>
        <v>1046.4000000000001</v>
      </c>
      <c r="N86" s="329">
        <v>0</v>
      </c>
      <c r="O86" s="340">
        <f>IF(N86 &gt; 0,M86/N86,0)</f>
        <v>0</v>
      </c>
      <c r="P86" s="343"/>
      <c r="Q86" s="346" t="s">
        <v>270</v>
      </c>
      <c r="W86" s="319">
        <v>0</v>
      </c>
    </row>
    <row r="87" spans="1:23" s="319" customFormat="1" x14ac:dyDescent="0.25">
      <c r="A87" s="337">
        <v>81</v>
      </c>
      <c r="B87" s="326" t="s">
        <v>247</v>
      </c>
      <c r="C87" s="326" t="s">
        <v>333</v>
      </c>
      <c r="D87" s="328">
        <v>214.2</v>
      </c>
      <c r="E87" s="327" t="s">
        <v>279</v>
      </c>
      <c r="F87" s="327"/>
      <c r="G87" s="328" t="s">
        <v>238</v>
      </c>
      <c r="H87" s="326" t="s">
        <v>272</v>
      </c>
      <c r="I87" s="326" t="s">
        <v>9</v>
      </c>
      <c r="J87" s="329">
        <v>5</v>
      </c>
      <c r="K87" s="326">
        <v>38.4</v>
      </c>
      <c r="L87" s="330">
        <v>9.8000000000000007</v>
      </c>
      <c r="M87" s="326">
        <f>J87*K87*L87</f>
        <v>1881.6000000000001</v>
      </c>
      <c r="N87" s="329">
        <v>0</v>
      </c>
      <c r="O87" s="340">
        <f>IF(N87 &gt; 0,M87/N87,0)</f>
        <v>0</v>
      </c>
      <c r="P87" s="343"/>
      <c r="Q87" s="346" t="s">
        <v>273</v>
      </c>
      <c r="W87" s="319">
        <v>0</v>
      </c>
    </row>
    <row r="88" spans="1:23" s="319" customFormat="1" x14ac:dyDescent="0.25">
      <c r="A88" s="337">
        <v>83</v>
      </c>
      <c r="B88" s="326" t="s">
        <v>247</v>
      </c>
      <c r="C88" s="326" t="s">
        <v>333</v>
      </c>
      <c r="D88" s="328">
        <v>215.1</v>
      </c>
      <c r="E88" s="327" t="s">
        <v>271</v>
      </c>
      <c r="F88" s="327"/>
      <c r="G88" s="328" t="s">
        <v>233</v>
      </c>
      <c r="H88" s="326" t="s">
        <v>272</v>
      </c>
      <c r="I88" s="326" t="s">
        <v>286</v>
      </c>
      <c r="J88" s="329">
        <v>2.5</v>
      </c>
      <c r="K88" s="326">
        <v>38.4</v>
      </c>
      <c r="L88" s="330">
        <v>45.1</v>
      </c>
      <c r="M88" s="326">
        <f>J88*K88*L88</f>
        <v>4329.6000000000004</v>
      </c>
      <c r="N88" s="329">
        <v>0</v>
      </c>
      <c r="O88" s="340">
        <f>IF(N88 &gt; 0,M88/N88,0)</f>
        <v>0</v>
      </c>
      <c r="P88" s="343"/>
      <c r="Q88" s="346" t="s">
        <v>351</v>
      </c>
      <c r="W88" s="319">
        <v>0</v>
      </c>
    </row>
    <row r="89" spans="1:23" s="319" customFormat="1" x14ac:dyDescent="0.25">
      <c r="A89" s="337">
        <v>84</v>
      </c>
      <c r="B89" s="326" t="s">
        <v>247</v>
      </c>
      <c r="C89" s="326" t="s">
        <v>333</v>
      </c>
      <c r="D89" s="328">
        <v>215.2</v>
      </c>
      <c r="E89" s="327" t="s">
        <v>271</v>
      </c>
      <c r="F89" s="327"/>
      <c r="G89" s="328" t="s">
        <v>233</v>
      </c>
      <c r="H89" s="326" t="s">
        <v>272</v>
      </c>
      <c r="I89" s="326" t="s">
        <v>286</v>
      </c>
      <c r="J89" s="329">
        <v>2.5</v>
      </c>
      <c r="K89" s="326">
        <v>38.4</v>
      </c>
      <c r="L89" s="330">
        <v>78.7</v>
      </c>
      <c r="M89" s="326">
        <f>J89*K89*L89</f>
        <v>7555.2000000000007</v>
      </c>
      <c r="N89" s="329">
        <v>0</v>
      </c>
      <c r="O89" s="340">
        <f>IF(N89 &gt; 0,M89/N89,0)</f>
        <v>0</v>
      </c>
      <c r="P89" s="343"/>
      <c r="Q89" s="346" t="s">
        <v>352</v>
      </c>
      <c r="W89" s="319">
        <v>0</v>
      </c>
    </row>
    <row r="90" spans="1:23" s="319" customFormat="1" x14ac:dyDescent="0.25">
      <c r="A90" s="337">
        <v>87</v>
      </c>
      <c r="B90" s="326" t="s">
        <v>247</v>
      </c>
      <c r="C90" s="326" t="s">
        <v>333</v>
      </c>
      <c r="D90" s="328">
        <v>400</v>
      </c>
      <c r="E90" s="327" t="s">
        <v>353</v>
      </c>
      <c r="F90" s="327"/>
      <c r="G90" s="328" t="s">
        <v>230</v>
      </c>
      <c r="H90" s="326"/>
      <c r="I90" s="326" t="s">
        <v>328</v>
      </c>
      <c r="J90" s="329">
        <v>0</v>
      </c>
      <c r="K90" s="326">
        <v>38.4</v>
      </c>
      <c r="L90" s="330">
        <v>25.9</v>
      </c>
      <c r="M90" s="326">
        <f>J90*K90*L90</f>
        <v>0</v>
      </c>
      <c r="N90" s="329">
        <v>1</v>
      </c>
      <c r="O90" s="340">
        <f>IF(N90 &gt; 0,M90/N90,0)</f>
        <v>0</v>
      </c>
      <c r="P90" s="343"/>
      <c r="Q90" s="346" t="s">
        <v>289</v>
      </c>
      <c r="W90" s="319">
        <v>0</v>
      </c>
    </row>
    <row r="91" spans="1:23" s="319" customFormat="1" x14ac:dyDescent="0.25">
      <c r="A91" s="337">
        <v>88</v>
      </c>
      <c r="B91" s="326" t="s">
        <v>247</v>
      </c>
      <c r="C91" s="326" t="s">
        <v>333</v>
      </c>
      <c r="D91" s="328">
        <v>950</v>
      </c>
      <c r="E91" s="327" t="s">
        <v>274</v>
      </c>
      <c r="F91" s="327"/>
      <c r="G91" s="328" t="s">
        <v>233</v>
      </c>
      <c r="H91" s="326" t="s">
        <v>272</v>
      </c>
      <c r="I91" s="326" t="s">
        <v>286</v>
      </c>
      <c r="J91" s="329">
        <v>2.5</v>
      </c>
      <c r="K91" s="326">
        <v>38.4</v>
      </c>
      <c r="L91" s="330">
        <v>13.9</v>
      </c>
      <c r="M91" s="326">
        <f>J91*K91*L91</f>
        <v>1334.4</v>
      </c>
      <c r="N91" s="329">
        <v>0</v>
      </c>
      <c r="O91" s="340">
        <f>IF(N91 &gt; 0,M91/N91,0)</f>
        <v>0</v>
      </c>
      <c r="P91" s="343"/>
      <c r="Q91" s="346" t="s">
        <v>354</v>
      </c>
      <c r="W91" s="319">
        <v>0</v>
      </c>
    </row>
    <row r="92" spans="1:23" s="319" customFormat="1" x14ac:dyDescent="0.25">
      <c r="A92" s="337">
        <v>90</v>
      </c>
      <c r="B92" s="326" t="s">
        <v>247</v>
      </c>
      <c r="C92" s="326" t="s">
        <v>333</v>
      </c>
      <c r="D92" s="328">
        <v>960</v>
      </c>
      <c r="E92" s="327" t="s">
        <v>327</v>
      </c>
      <c r="F92" s="327"/>
      <c r="G92" s="328" t="s">
        <v>230</v>
      </c>
      <c r="H92" s="326"/>
      <c r="I92" s="326" t="s">
        <v>328</v>
      </c>
      <c r="J92" s="329">
        <v>0</v>
      </c>
      <c r="K92" s="326">
        <v>38.4</v>
      </c>
      <c r="L92" s="330">
        <v>1.1000000000000001</v>
      </c>
      <c r="M92" s="326">
        <f>J92*K92*L92</f>
        <v>0</v>
      </c>
      <c r="N92" s="329">
        <v>1</v>
      </c>
      <c r="O92" s="340">
        <f>IF(N92 &gt; 0,M92/N92,0)</f>
        <v>0</v>
      </c>
      <c r="P92" s="343"/>
      <c r="Q92" s="346" t="s">
        <v>278</v>
      </c>
      <c r="W92" s="319">
        <v>0</v>
      </c>
    </row>
    <row r="93" spans="1:23" s="319" customFormat="1" x14ac:dyDescent="0.25">
      <c r="A93" s="337">
        <v>91</v>
      </c>
      <c r="B93" s="326" t="s">
        <v>247</v>
      </c>
      <c r="C93" s="326" t="s">
        <v>333</v>
      </c>
      <c r="D93" s="328">
        <v>961</v>
      </c>
      <c r="E93" s="327" t="s">
        <v>327</v>
      </c>
      <c r="F93" s="327"/>
      <c r="G93" s="328" t="s">
        <v>230</v>
      </c>
      <c r="H93" s="326"/>
      <c r="I93" s="326" t="s">
        <v>328</v>
      </c>
      <c r="J93" s="329">
        <v>0</v>
      </c>
      <c r="K93" s="326">
        <v>38.4</v>
      </c>
      <c r="L93" s="330">
        <v>1.1000000000000001</v>
      </c>
      <c r="M93" s="326">
        <f>J93*K93*L93</f>
        <v>0</v>
      </c>
      <c r="N93" s="329">
        <v>1</v>
      </c>
      <c r="O93" s="340">
        <f>IF(N93 &gt; 0,M93/N93,0)</f>
        <v>0</v>
      </c>
      <c r="P93" s="343"/>
      <c r="Q93" s="346" t="s">
        <v>281</v>
      </c>
      <c r="W93" s="319">
        <v>0</v>
      </c>
    </row>
    <row r="94" spans="1:23" s="319" customFormat="1" x14ac:dyDescent="0.25">
      <c r="A94" s="337">
        <v>92</v>
      </c>
      <c r="B94" s="326" t="s">
        <v>247</v>
      </c>
      <c r="C94" s="326" t="s">
        <v>333</v>
      </c>
      <c r="D94" s="328">
        <v>962</v>
      </c>
      <c r="E94" s="327" t="s">
        <v>327</v>
      </c>
      <c r="F94" s="327"/>
      <c r="G94" s="328" t="s">
        <v>230</v>
      </c>
      <c r="H94" s="326"/>
      <c r="I94" s="326" t="s">
        <v>328</v>
      </c>
      <c r="J94" s="329">
        <v>0</v>
      </c>
      <c r="K94" s="326">
        <v>38.4</v>
      </c>
      <c r="L94" s="330">
        <v>1.1000000000000001</v>
      </c>
      <c r="M94" s="326">
        <f>J94*K94*L94</f>
        <v>0</v>
      </c>
      <c r="N94" s="329">
        <v>1</v>
      </c>
      <c r="O94" s="340">
        <f>IF(N94 &gt; 0,M94/N94,0)</f>
        <v>0</v>
      </c>
      <c r="P94" s="343"/>
      <c r="Q94" s="346" t="s">
        <v>282</v>
      </c>
      <c r="W94" s="319">
        <v>0</v>
      </c>
    </row>
    <row r="95" spans="1:23" s="319" customFormat="1" x14ac:dyDescent="0.25">
      <c r="A95" s="337">
        <v>93</v>
      </c>
      <c r="B95" s="326" t="s">
        <v>247</v>
      </c>
      <c r="C95" s="326" t="s">
        <v>333</v>
      </c>
      <c r="D95" s="328">
        <v>963</v>
      </c>
      <c r="E95" s="327" t="s">
        <v>327</v>
      </c>
      <c r="F95" s="327"/>
      <c r="G95" s="328" t="s">
        <v>230</v>
      </c>
      <c r="H95" s="326"/>
      <c r="I95" s="326" t="s">
        <v>328</v>
      </c>
      <c r="J95" s="329">
        <v>0</v>
      </c>
      <c r="K95" s="326">
        <v>38.4</v>
      </c>
      <c r="L95" s="330">
        <v>1.1000000000000001</v>
      </c>
      <c r="M95" s="326">
        <f>J95*K95*L95</f>
        <v>0</v>
      </c>
      <c r="N95" s="329">
        <v>1</v>
      </c>
      <c r="O95" s="340">
        <f>IF(N95 &gt; 0,M95/N95,0)</f>
        <v>0</v>
      </c>
      <c r="P95" s="343"/>
      <c r="Q95" s="346" t="s">
        <v>280</v>
      </c>
      <c r="W95" s="319">
        <v>0</v>
      </c>
    </row>
    <row r="96" spans="1:23" s="319" customFormat="1" x14ac:dyDescent="0.25">
      <c r="A96" s="337">
        <v>94</v>
      </c>
      <c r="B96" s="326" t="s">
        <v>247</v>
      </c>
      <c r="C96" s="326" t="s">
        <v>333</v>
      </c>
      <c r="D96" s="328">
        <v>980</v>
      </c>
      <c r="E96" s="327" t="s">
        <v>355</v>
      </c>
      <c r="F96" s="327"/>
      <c r="G96" s="328" t="s">
        <v>230</v>
      </c>
      <c r="H96" s="326"/>
      <c r="I96" s="326" t="s">
        <v>356</v>
      </c>
      <c r="J96" s="329">
        <v>0</v>
      </c>
      <c r="K96" s="326">
        <v>38.4</v>
      </c>
      <c r="L96" s="330">
        <v>3.4</v>
      </c>
      <c r="M96" s="326">
        <f>J96*K96*L96</f>
        <v>0</v>
      </c>
      <c r="N96" s="329">
        <v>1</v>
      </c>
      <c r="O96" s="340">
        <f>IF(N96 &gt; 0,M96/N96,0)</f>
        <v>0</v>
      </c>
      <c r="P96" s="343"/>
      <c r="Q96" s="346" t="s">
        <v>357</v>
      </c>
      <c r="W96" s="319">
        <v>0</v>
      </c>
    </row>
    <row r="97" spans="1:23" s="319" customFormat="1" x14ac:dyDescent="0.25">
      <c r="A97" s="337">
        <v>95</v>
      </c>
      <c r="B97" s="326" t="s">
        <v>358</v>
      </c>
      <c r="C97" s="326" t="s">
        <v>276</v>
      </c>
      <c r="D97" s="328">
        <v>112</v>
      </c>
      <c r="E97" s="327" t="s">
        <v>359</v>
      </c>
      <c r="F97" s="327"/>
      <c r="G97" s="328" t="s">
        <v>244</v>
      </c>
      <c r="H97" s="326" t="s">
        <v>272</v>
      </c>
      <c r="I97" s="326" t="s">
        <v>286</v>
      </c>
      <c r="J97" s="329">
        <v>5</v>
      </c>
      <c r="K97" s="326">
        <v>38.4</v>
      </c>
      <c r="L97" s="330">
        <v>237.26</v>
      </c>
      <c r="M97" s="326">
        <f>J97*K97*L97</f>
        <v>45553.919999999998</v>
      </c>
      <c r="N97" s="329">
        <v>0</v>
      </c>
      <c r="O97" s="340">
        <f>IF(N97 &gt; 0,M97/N97,0)</f>
        <v>0</v>
      </c>
      <c r="P97" s="343"/>
      <c r="Q97" s="346" t="s">
        <v>273</v>
      </c>
      <c r="W97" s="319">
        <v>0</v>
      </c>
    </row>
    <row r="98" spans="1:23" s="319" customFormat="1" x14ac:dyDescent="0.25">
      <c r="A98" s="337">
        <v>96</v>
      </c>
      <c r="B98" s="326" t="s">
        <v>358</v>
      </c>
      <c r="C98" s="326" t="s">
        <v>276</v>
      </c>
      <c r="D98" s="328">
        <v>112.1</v>
      </c>
      <c r="E98" s="327" t="s">
        <v>271</v>
      </c>
      <c r="F98" s="327"/>
      <c r="G98" s="328" t="s">
        <v>234</v>
      </c>
      <c r="H98" s="326" t="s">
        <v>272</v>
      </c>
      <c r="I98" s="326" t="s">
        <v>286</v>
      </c>
      <c r="J98" s="329">
        <v>5</v>
      </c>
      <c r="K98" s="326">
        <v>38.4</v>
      </c>
      <c r="L98" s="330">
        <v>32.71</v>
      </c>
      <c r="M98" s="326">
        <f>J98*K98*L98</f>
        <v>6280.32</v>
      </c>
      <c r="N98" s="329">
        <v>0</v>
      </c>
      <c r="O98" s="340">
        <f>IF(N98 &gt; 0,M98/N98,0)</f>
        <v>0</v>
      </c>
      <c r="P98" s="343"/>
      <c r="Q98" s="346" t="s">
        <v>349</v>
      </c>
      <c r="W98" s="319">
        <v>0</v>
      </c>
    </row>
    <row r="99" spans="1:23" s="319" customFormat="1" x14ac:dyDescent="0.25">
      <c r="A99" s="337">
        <v>97</v>
      </c>
      <c r="B99" s="326" t="s">
        <v>358</v>
      </c>
      <c r="C99" s="326" t="s">
        <v>276</v>
      </c>
      <c r="D99" s="328">
        <v>112.2</v>
      </c>
      <c r="E99" s="327" t="s">
        <v>271</v>
      </c>
      <c r="F99" s="327"/>
      <c r="G99" s="328" t="s">
        <v>234</v>
      </c>
      <c r="H99" s="326" t="s">
        <v>272</v>
      </c>
      <c r="I99" s="326" t="s">
        <v>286</v>
      </c>
      <c r="J99" s="329">
        <v>5</v>
      </c>
      <c r="K99" s="326">
        <v>38.4</v>
      </c>
      <c r="L99" s="330">
        <v>32.869999999999997</v>
      </c>
      <c r="M99" s="326">
        <f>J99*K99*L99</f>
        <v>6311.0399999999991</v>
      </c>
      <c r="N99" s="329">
        <v>0</v>
      </c>
      <c r="O99" s="340">
        <f>IF(N99 &gt; 0,M99/N99,0)</f>
        <v>0</v>
      </c>
      <c r="P99" s="343"/>
      <c r="Q99" s="346" t="s">
        <v>360</v>
      </c>
      <c r="W99" s="319">
        <v>0</v>
      </c>
    </row>
    <row r="100" spans="1:23" s="319" customFormat="1" x14ac:dyDescent="0.25">
      <c r="A100" s="337">
        <v>98</v>
      </c>
      <c r="B100" s="326" t="s">
        <v>358</v>
      </c>
      <c r="C100" s="326" t="s">
        <v>276</v>
      </c>
      <c r="D100" s="328">
        <v>117</v>
      </c>
      <c r="E100" s="327" t="s">
        <v>361</v>
      </c>
      <c r="F100" s="327"/>
      <c r="G100" s="328" t="s">
        <v>244</v>
      </c>
      <c r="H100" s="326" t="s">
        <v>272</v>
      </c>
      <c r="I100" s="326" t="s">
        <v>286</v>
      </c>
      <c r="J100" s="329">
        <v>5</v>
      </c>
      <c r="K100" s="326">
        <v>38.4</v>
      </c>
      <c r="L100" s="330">
        <v>78.69</v>
      </c>
      <c r="M100" s="326">
        <f>J100*K100*L100</f>
        <v>15108.48</v>
      </c>
      <c r="N100" s="329">
        <v>0</v>
      </c>
      <c r="O100" s="340">
        <f>IF(N100 &gt; 0,M100/N100,0)</f>
        <v>0</v>
      </c>
      <c r="P100" s="343"/>
      <c r="Q100" s="346" t="s">
        <v>351</v>
      </c>
      <c r="W100" s="319">
        <v>0</v>
      </c>
    </row>
    <row r="101" spans="1:23" s="319" customFormat="1" x14ac:dyDescent="0.25">
      <c r="A101" s="337">
        <v>99</v>
      </c>
      <c r="B101" s="326" t="s">
        <v>358</v>
      </c>
      <c r="C101" s="326" t="s">
        <v>276</v>
      </c>
      <c r="D101" s="328">
        <v>117.1</v>
      </c>
      <c r="E101" s="327" t="s">
        <v>362</v>
      </c>
      <c r="F101" s="327"/>
      <c r="G101" s="328" t="s">
        <v>246</v>
      </c>
      <c r="H101" s="326" t="s">
        <v>272</v>
      </c>
      <c r="I101" s="326" t="s">
        <v>286</v>
      </c>
      <c r="J101" s="329">
        <v>0.23100000000000001</v>
      </c>
      <c r="K101" s="326">
        <v>38.4</v>
      </c>
      <c r="L101" s="330">
        <v>6</v>
      </c>
      <c r="M101" s="326">
        <f>J101*K101*L101</f>
        <v>53.2224</v>
      </c>
      <c r="N101" s="329">
        <v>0</v>
      </c>
      <c r="O101" s="340">
        <f>IF(N101 &gt; 0,M101/N101,0)</f>
        <v>0</v>
      </c>
      <c r="P101" s="343"/>
      <c r="Q101" s="346" t="s">
        <v>357</v>
      </c>
      <c r="W101" s="319">
        <v>0</v>
      </c>
    </row>
    <row r="102" spans="1:23" s="319" customFormat="1" x14ac:dyDescent="0.25">
      <c r="A102" s="337">
        <v>100</v>
      </c>
      <c r="B102" s="326" t="s">
        <v>358</v>
      </c>
      <c r="C102" s="326" t="s">
        <v>276</v>
      </c>
      <c r="D102" s="328">
        <v>117.2</v>
      </c>
      <c r="E102" s="327" t="s">
        <v>312</v>
      </c>
      <c r="F102" s="327"/>
      <c r="G102" s="328" t="s">
        <v>234</v>
      </c>
      <c r="H102" s="326" t="s">
        <v>272</v>
      </c>
      <c r="I102" s="326" t="s">
        <v>286</v>
      </c>
      <c r="J102" s="329">
        <v>5</v>
      </c>
      <c r="K102" s="326">
        <v>38.4</v>
      </c>
      <c r="L102" s="330">
        <v>4.7</v>
      </c>
      <c r="M102" s="326">
        <f>J102*K102*L102</f>
        <v>902.40000000000009</v>
      </c>
      <c r="N102" s="329">
        <v>0</v>
      </c>
      <c r="O102" s="340">
        <f>IF(N102 &gt; 0,M102/N102,0)</f>
        <v>0</v>
      </c>
      <c r="P102" s="343"/>
      <c r="Q102" s="346" t="s">
        <v>363</v>
      </c>
      <c r="W102" s="319">
        <v>0</v>
      </c>
    </row>
    <row r="103" spans="1:23" s="319" customFormat="1" x14ac:dyDescent="0.25">
      <c r="A103" s="337">
        <v>101</v>
      </c>
      <c r="B103" s="326" t="s">
        <v>358</v>
      </c>
      <c r="C103" s="326" t="s">
        <v>276</v>
      </c>
      <c r="D103" s="328">
        <v>119</v>
      </c>
      <c r="E103" s="327" t="s">
        <v>364</v>
      </c>
      <c r="F103" s="327"/>
      <c r="G103" s="328" t="s">
        <v>230</v>
      </c>
      <c r="H103" s="326"/>
      <c r="I103" s="326" t="s">
        <v>27</v>
      </c>
      <c r="J103" s="329">
        <v>0</v>
      </c>
      <c r="K103" s="326">
        <v>38.4</v>
      </c>
      <c r="L103" s="330">
        <v>4.5</v>
      </c>
      <c r="M103" s="326">
        <f>J103*K103*L103</f>
        <v>0</v>
      </c>
      <c r="N103" s="329">
        <v>1</v>
      </c>
      <c r="O103" s="340">
        <f>IF(N103 &gt; 0,M103/N103,0)</f>
        <v>0</v>
      </c>
      <c r="P103" s="343"/>
      <c r="Q103" s="346" t="s">
        <v>342</v>
      </c>
      <c r="W103" s="319">
        <v>0</v>
      </c>
    </row>
    <row r="104" spans="1:23" s="319" customFormat="1" x14ac:dyDescent="0.25">
      <c r="A104" s="337">
        <v>102</v>
      </c>
      <c r="B104" s="326" t="s">
        <v>358</v>
      </c>
      <c r="C104" s="326" t="s">
        <v>276</v>
      </c>
      <c r="D104" s="328">
        <v>119.1</v>
      </c>
      <c r="E104" s="327" t="s">
        <v>365</v>
      </c>
      <c r="F104" s="327"/>
      <c r="G104" s="328" t="s">
        <v>230</v>
      </c>
      <c r="H104" s="326"/>
      <c r="I104" s="326" t="s">
        <v>9</v>
      </c>
      <c r="J104" s="329">
        <v>0</v>
      </c>
      <c r="K104" s="326">
        <v>38.4</v>
      </c>
      <c r="L104" s="330">
        <v>1.5</v>
      </c>
      <c r="M104" s="326">
        <f>J104*K104*L104</f>
        <v>0</v>
      </c>
      <c r="N104" s="329">
        <v>1</v>
      </c>
      <c r="O104" s="340">
        <f>IF(N104 &gt; 0,M104/N104,0)</f>
        <v>0</v>
      </c>
      <c r="P104" s="343"/>
      <c r="Q104" s="346" t="s">
        <v>344</v>
      </c>
      <c r="W104" s="319">
        <v>0</v>
      </c>
    </row>
    <row r="105" spans="1:23" s="319" customFormat="1" x14ac:dyDescent="0.25">
      <c r="A105" s="337">
        <v>103</v>
      </c>
      <c r="B105" s="326" t="s">
        <v>358</v>
      </c>
      <c r="C105" s="326" t="s">
        <v>276</v>
      </c>
      <c r="D105" s="328">
        <v>120</v>
      </c>
      <c r="E105" s="327" t="s">
        <v>366</v>
      </c>
      <c r="F105" s="327"/>
      <c r="G105" s="328" t="s">
        <v>245</v>
      </c>
      <c r="H105" s="326" t="s">
        <v>272</v>
      </c>
      <c r="I105" s="326" t="s">
        <v>286</v>
      </c>
      <c r="J105" s="329">
        <v>5</v>
      </c>
      <c r="K105" s="326">
        <v>38.4</v>
      </c>
      <c r="L105" s="330">
        <v>80.7</v>
      </c>
      <c r="M105" s="326">
        <f>J105*K105*L105</f>
        <v>15494.400000000001</v>
      </c>
      <c r="N105" s="329">
        <v>0</v>
      </c>
      <c r="O105" s="340">
        <f>IF(N105 &gt; 0,M105/N105,0)</f>
        <v>0</v>
      </c>
      <c r="P105" s="343"/>
      <c r="Q105" s="346" t="s">
        <v>280</v>
      </c>
      <c r="W105" s="319">
        <v>0</v>
      </c>
    </row>
    <row r="106" spans="1:23" s="319" customFormat="1" x14ac:dyDescent="0.25">
      <c r="A106" s="337">
        <v>104</v>
      </c>
      <c r="B106" s="326" t="s">
        <v>358</v>
      </c>
      <c r="C106" s="326" t="s">
        <v>276</v>
      </c>
      <c r="D106" s="328">
        <v>120.1</v>
      </c>
      <c r="E106" s="327" t="s">
        <v>288</v>
      </c>
      <c r="F106" s="327"/>
      <c r="G106" s="328" t="s">
        <v>234</v>
      </c>
      <c r="H106" s="326" t="s">
        <v>272</v>
      </c>
      <c r="I106" s="326" t="s">
        <v>27</v>
      </c>
      <c r="J106" s="329">
        <v>5</v>
      </c>
      <c r="K106" s="326">
        <v>38.4</v>
      </c>
      <c r="L106" s="330">
        <v>8</v>
      </c>
      <c r="M106" s="326">
        <f>J106*K106*L106</f>
        <v>1536</v>
      </c>
      <c r="N106" s="329">
        <v>0</v>
      </c>
      <c r="O106" s="340">
        <f>IF(N106 &gt; 0,M106/N106,0)</f>
        <v>0</v>
      </c>
      <c r="P106" s="343"/>
      <c r="Q106" s="346" t="s">
        <v>282</v>
      </c>
      <c r="W106" s="319">
        <v>0</v>
      </c>
    </row>
    <row r="107" spans="1:23" s="319" customFormat="1" x14ac:dyDescent="0.25">
      <c r="A107" s="337">
        <v>105</v>
      </c>
      <c r="B107" s="326" t="s">
        <v>358</v>
      </c>
      <c r="C107" s="326" t="s">
        <v>276</v>
      </c>
      <c r="D107" s="328">
        <v>121</v>
      </c>
      <c r="E107" s="327" t="s">
        <v>367</v>
      </c>
      <c r="F107" s="327"/>
      <c r="G107" s="328" t="s">
        <v>245</v>
      </c>
      <c r="H107" s="326" t="s">
        <v>272</v>
      </c>
      <c r="I107" s="326" t="s">
        <v>286</v>
      </c>
      <c r="J107" s="329">
        <v>5</v>
      </c>
      <c r="K107" s="326">
        <v>38.4</v>
      </c>
      <c r="L107" s="330">
        <v>31.6</v>
      </c>
      <c r="M107" s="326">
        <f>J107*K107*L107</f>
        <v>6067.2000000000007</v>
      </c>
      <c r="N107" s="329">
        <v>0</v>
      </c>
      <c r="O107" s="340">
        <f>IF(N107 &gt; 0,M107/N107,0)</f>
        <v>0</v>
      </c>
      <c r="P107" s="343"/>
      <c r="Q107" s="346" t="s">
        <v>307</v>
      </c>
      <c r="W107" s="319">
        <v>0</v>
      </c>
    </row>
    <row r="108" spans="1:23" s="319" customFormat="1" x14ac:dyDescent="0.25">
      <c r="A108" s="337">
        <v>106</v>
      </c>
      <c r="B108" s="326" t="s">
        <v>358</v>
      </c>
      <c r="C108" s="326" t="s">
        <v>276</v>
      </c>
      <c r="D108" s="328">
        <v>122</v>
      </c>
      <c r="E108" s="327" t="s">
        <v>368</v>
      </c>
      <c r="F108" s="327"/>
      <c r="G108" s="328" t="s">
        <v>245</v>
      </c>
      <c r="H108" s="326" t="s">
        <v>272</v>
      </c>
      <c r="I108" s="326" t="s">
        <v>27</v>
      </c>
      <c r="J108" s="329">
        <v>5</v>
      </c>
      <c r="K108" s="326">
        <v>38.4</v>
      </c>
      <c r="L108" s="330">
        <v>5.0999999999999996</v>
      </c>
      <c r="M108" s="326">
        <f>J108*K108*L108</f>
        <v>979.19999999999993</v>
      </c>
      <c r="N108" s="329">
        <v>0</v>
      </c>
      <c r="O108" s="340">
        <f>IF(N108 &gt; 0,M108/N108,0)</f>
        <v>0</v>
      </c>
      <c r="P108" s="343"/>
      <c r="Q108" s="346" t="s">
        <v>339</v>
      </c>
      <c r="W108" s="319">
        <v>0</v>
      </c>
    </row>
    <row r="109" spans="1:23" s="319" customFormat="1" x14ac:dyDescent="0.25">
      <c r="A109" s="337">
        <v>107</v>
      </c>
      <c r="B109" s="326" t="s">
        <v>358</v>
      </c>
      <c r="C109" s="326" t="s">
        <v>276</v>
      </c>
      <c r="D109" s="328">
        <v>123</v>
      </c>
      <c r="E109" s="327" t="s">
        <v>269</v>
      </c>
      <c r="F109" s="327"/>
      <c r="G109" s="328" t="s">
        <v>240</v>
      </c>
      <c r="H109" s="326" t="s">
        <v>272</v>
      </c>
      <c r="I109" s="326" t="s">
        <v>286</v>
      </c>
      <c r="J109" s="329">
        <v>1</v>
      </c>
      <c r="K109" s="326">
        <v>38.4</v>
      </c>
      <c r="L109" s="330">
        <v>24.2</v>
      </c>
      <c r="M109" s="326">
        <f>J109*K109*L109</f>
        <v>929.28</v>
      </c>
      <c r="N109" s="329">
        <v>0</v>
      </c>
      <c r="O109" s="340">
        <f>IF(N109 &gt; 0,M109/N109,0)</f>
        <v>0</v>
      </c>
      <c r="P109" s="343"/>
      <c r="Q109" s="346" t="s">
        <v>303</v>
      </c>
      <c r="W109" s="319">
        <v>0</v>
      </c>
    </row>
    <row r="110" spans="1:23" s="319" customFormat="1" x14ac:dyDescent="0.25">
      <c r="A110" s="337">
        <v>108</v>
      </c>
      <c r="B110" s="326" t="s">
        <v>358</v>
      </c>
      <c r="C110" s="326" t="s">
        <v>276</v>
      </c>
      <c r="D110" s="328">
        <v>124</v>
      </c>
      <c r="E110" s="327" t="s">
        <v>369</v>
      </c>
      <c r="F110" s="327"/>
      <c r="G110" s="328" t="s">
        <v>241</v>
      </c>
      <c r="H110" s="326" t="s">
        <v>272</v>
      </c>
      <c r="I110" s="326" t="s">
        <v>370</v>
      </c>
      <c r="J110" s="329">
        <v>5</v>
      </c>
      <c r="K110" s="326">
        <v>38.4</v>
      </c>
      <c r="L110" s="330">
        <v>78.7</v>
      </c>
      <c r="M110" s="326">
        <f>J110*K110*L110</f>
        <v>15110.400000000001</v>
      </c>
      <c r="N110" s="329">
        <v>0</v>
      </c>
      <c r="O110" s="340">
        <f>IF(N110 &gt; 0,M110/N110,0)</f>
        <v>0</v>
      </c>
      <c r="P110" s="343"/>
      <c r="Q110" s="346" t="s">
        <v>309</v>
      </c>
      <c r="W110" s="319">
        <v>0</v>
      </c>
    </row>
    <row r="111" spans="1:23" s="319" customFormat="1" x14ac:dyDescent="0.25">
      <c r="A111" s="337">
        <v>109</v>
      </c>
      <c r="B111" s="326" t="s">
        <v>358</v>
      </c>
      <c r="C111" s="326" t="s">
        <v>276</v>
      </c>
      <c r="D111" s="328">
        <v>124.1</v>
      </c>
      <c r="E111" s="327" t="s">
        <v>312</v>
      </c>
      <c r="F111" s="327"/>
      <c r="G111" s="328" t="s">
        <v>234</v>
      </c>
      <c r="H111" s="326" t="s">
        <v>272</v>
      </c>
      <c r="I111" s="326" t="s">
        <v>286</v>
      </c>
      <c r="J111" s="329">
        <v>5</v>
      </c>
      <c r="K111" s="326">
        <v>38.4</v>
      </c>
      <c r="L111" s="330">
        <v>4.8</v>
      </c>
      <c r="M111" s="326">
        <f>J111*K111*L111</f>
        <v>921.59999999999991</v>
      </c>
      <c r="N111" s="329">
        <v>0</v>
      </c>
      <c r="O111" s="340">
        <f>IF(N111 &gt; 0,M111/N111,0)</f>
        <v>0</v>
      </c>
      <c r="P111" s="343"/>
      <c r="Q111" s="346" t="s">
        <v>305</v>
      </c>
      <c r="W111" s="319">
        <v>0</v>
      </c>
    </row>
    <row r="112" spans="1:23" s="319" customFormat="1" x14ac:dyDescent="0.25">
      <c r="A112" s="337">
        <v>110</v>
      </c>
      <c r="B112" s="326" t="s">
        <v>358</v>
      </c>
      <c r="C112" s="326" t="s">
        <v>276</v>
      </c>
      <c r="D112" s="328">
        <v>124.2</v>
      </c>
      <c r="E112" s="327" t="s">
        <v>362</v>
      </c>
      <c r="F112" s="327"/>
      <c r="G112" s="328" t="s">
        <v>238</v>
      </c>
      <c r="H112" s="326" t="s">
        <v>272</v>
      </c>
      <c r="I112" s="326" t="s">
        <v>286</v>
      </c>
      <c r="J112" s="329">
        <v>5</v>
      </c>
      <c r="K112" s="326">
        <v>38.4</v>
      </c>
      <c r="L112" s="330">
        <v>8.5</v>
      </c>
      <c r="M112" s="326">
        <f>J112*K112*L112</f>
        <v>1632</v>
      </c>
      <c r="N112" s="329">
        <v>0</v>
      </c>
      <c r="O112" s="340">
        <f>IF(N112 &gt; 0,M112/N112,0)</f>
        <v>0</v>
      </c>
      <c r="P112" s="343"/>
      <c r="Q112" s="346" t="s">
        <v>371</v>
      </c>
      <c r="W112" s="319">
        <v>0</v>
      </c>
    </row>
    <row r="113" spans="1:23" s="319" customFormat="1" x14ac:dyDescent="0.25">
      <c r="A113" s="337">
        <v>111</v>
      </c>
      <c r="B113" s="326" t="s">
        <v>358</v>
      </c>
      <c r="C113" s="326" t="s">
        <v>276</v>
      </c>
      <c r="D113" s="328">
        <v>125</v>
      </c>
      <c r="E113" s="327" t="s">
        <v>372</v>
      </c>
      <c r="F113" s="327"/>
      <c r="G113" s="328" t="s">
        <v>238</v>
      </c>
      <c r="H113" s="326" t="s">
        <v>272</v>
      </c>
      <c r="I113" s="326" t="s">
        <v>9</v>
      </c>
      <c r="J113" s="329">
        <v>5</v>
      </c>
      <c r="K113" s="326">
        <v>38.4</v>
      </c>
      <c r="L113" s="330">
        <v>6.9</v>
      </c>
      <c r="M113" s="326">
        <f>J113*K113*L113</f>
        <v>1324.8000000000002</v>
      </c>
      <c r="N113" s="329">
        <v>0</v>
      </c>
      <c r="O113" s="340">
        <f>IF(N113 &gt; 0,M113/N113,0)</f>
        <v>0</v>
      </c>
      <c r="P113" s="343"/>
      <c r="Q113" s="346" t="s">
        <v>337</v>
      </c>
      <c r="W113" s="319">
        <v>0</v>
      </c>
    </row>
    <row r="114" spans="1:23" s="319" customFormat="1" x14ac:dyDescent="0.25">
      <c r="A114" s="337">
        <v>112</v>
      </c>
      <c r="B114" s="326" t="s">
        <v>358</v>
      </c>
      <c r="C114" s="326" t="s">
        <v>276</v>
      </c>
      <c r="D114" s="328">
        <v>126</v>
      </c>
      <c r="E114" s="327" t="s">
        <v>373</v>
      </c>
      <c r="F114" s="327"/>
      <c r="G114" s="328" t="s">
        <v>238</v>
      </c>
      <c r="H114" s="326" t="s">
        <v>272</v>
      </c>
      <c r="I114" s="326" t="s">
        <v>9</v>
      </c>
      <c r="J114" s="329">
        <v>5</v>
      </c>
      <c r="K114" s="326">
        <v>38.4</v>
      </c>
      <c r="L114" s="330">
        <v>3.3</v>
      </c>
      <c r="M114" s="326">
        <f>J114*K114*L114</f>
        <v>633.59999999999991</v>
      </c>
      <c r="N114" s="329">
        <v>0</v>
      </c>
      <c r="O114" s="340">
        <f>IF(N114 &gt; 0,M114/N114,0)</f>
        <v>0</v>
      </c>
      <c r="P114" s="343"/>
      <c r="Q114" s="346" t="s">
        <v>374</v>
      </c>
      <c r="W114" s="319">
        <v>0</v>
      </c>
    </row>
    <row r="115" spans="1:23" s="319" customFormat="1" x14ac:dyDescent="0.25">
      <c r="A115" s="337">
        <v>113</v>
      </c>
      <c r="B115" s="326" t="s">
        <v>358</v>
      </c>
      <c r="C115" s="326" t="s">
        <v>276</v>
      </c>
      <c r="D115" s="328">
        <v>126.1</v>
      </c>
      <c r="E115" s="327" t="s">
        <v>375</v>
      </c>
      <c r="F115" s="327"/>
      <c r="G115" s="328" t="s">
        <v>238</v>
      </c>
      <c r="H115" s="326" t="s">
        <v>272</v>
      </c>
      <c r="I115" s="326" t="s">
        <v>9</v>
      </c>
      <c r="J115" s="329">
        <v>5</v>
      </c>
      <c r="K115" s="326">
        <v>38.4</v>
      </c>
      <c r="L115" s="330">
        <v>5.45</v>
      </c>
      <c r="M115" s="326">
        <f>J115*K115*L115</f>
        <v>1046.4000000000001</v>
      </c>
      <c r="N115" s="329">
        <v>0</v>
      </c>
      <c r="O115" s="340">
        <f>IF(N115 &gt; 0,M115/N115,0)</f>
        <v>0</v>
      </c>
      <c r="P115" s="343"/>
      <c r="Q115" s="346" t="s">
        <v>316</v>
      </c>
      <c r="W115" s="319">
        <v>0</v>
      </c>
    </row>
    <row r="116" spans="1:23" s="319" customFormat="1" x14ac:dyDescent="0.25">
      <c r="A116" s="337">
        <v>114</v>
      </c>
      <c r="B116" s="326" t="s">
        <v>358</v>
      </c>
      <c r="C116" s="326" t="s">
        <v>276</v>
      </c>
      <c r="D116" s="328">
        <v>126.2</v>
      </c>
      <c r="E116" s="327" t="s">
        <v>279</v>
      </c>
      <c r="F116" s="327"/>
      <c r="G116" s="328" t="s">
        <v>238</v>
      </c>
      <c r="H116" s="326" t="s">
        <v>272</v>
      </c>
      <c r="I116" s="326" t="s">
        <v>9</v>
      </c>
      <c r="J116" s="329">
        <v>5</v>
      </c>
      <c r="K116" s="326">
        <v>38.4</v>
      </c>
      <c r="L116" s="330">
        <v>9.8000000000000007</v>
      </c>
      <c r="M116" s="326">
        <f>J116*K116*L116</f>
        <v>1881.6000000000001</v>
      </c>
      <c r="N116" s="329">
        <v>0</v>
      </c>
      <c r="O116" s="340">
        <f>IF(N116 &gt; 0,M116/N116,0)</f>
        <v>0</v>
      </c>
      <c r="P116" s="343"/>
      <c r="Q116" s="346" t="s">
        <v>334</v>
      </c>
      <c r="W116" s="319">
        <v>0</v>
      </c>
    </row>
    <row r="117" spans="1:23" s="319" customFormat="1" x14ac:dyDescent="0.25">
      <c r="A117" s="337">
        <v>115</v>
      </c>
      <c r="B117" s="326" t="s">
        <v>358</v>
      </c>
      <c r="C117" s="326" t="s">
        <v>276</v>
      </c>
      <c r="D117" s="328">
        <v>128</v>
      </c>
      <c r="E117" s="327" t="s">
        <v>283</v>
      </c>
      <c r="F117" s="327"/>
      <c r="G117" s="328" t="s">
        <v>238</v>
      </c>
      <c r="H117" s="326" t="s">
        <v>272</v>
      </c>
      <c r="I117" s="326" t="s">
        <v>9</v>
      </c>
      <c r="J117" s="329">
        <v>5</v>
      </c>
      <c r="K117" s="326">
        <v>38.4</v>
      </c>
      <c r="L117" s="330">
        <v>9.8000000000000007</v>
      </c>
      <c r="M117" s="326">
        <f>J117*K117*L117</f>
        <v>1881.6000000000001</v>
      </c>
      <c r="N117" s="329">
        <v>0</v>
      </c>
      <c r="O117" s="340">
        <f>IF(N117 &gt; 0,M117/N117,0)</f>
        <v>0</v>
      </c>
      <c r="P117" s="343"/>
      <c r="Q117" s="346" t="s">
        <v>321</v>
      </c>
      <c r="W117" s="319">
        <v>0</v>
      </c>
    </row>
    <row r="118" spans="1:23" s="319" customFormat="1" x14ac:dyDescent="0.25">
      <c r="A118" s="337">
        <v>116</v>
      </c>
      <c r="B118" s="326" t="s">
        <v>358</v>
      </c>
      <c r="C118" s="326" t="s">
        <v>276</v>
      </c>
      <c r="D118" s="328">
        <v>129</v>
      </c>
      <c r="E118" s="327" t="s">
        <v>376</v>
      </c>
      <c r="F118" s="327"/>
      <c r="G118" s="328" t="s">
        <v>238</v>
      </c>
      <c r="H118" s="326" t="s">
        <v>272</v>
      </c>
      <c r="I118" s="326" t="s">
        <v>9</v>
      </c>
      <c r="J118" s="329">
        <v>5</v>
      </c>
      <c r="K118" s="326">
        <v>38.4</v>
      </c>
      <c r="L118" s="330">
        <v>5.45</v>
      </c>
      <c r="M118" s="326">
        <f>J118*K118*L118</f>
        <v>1046.4000000000001</v>
      </c>
      <c r="N118" s="329">
        <v>0</v>
      </c>
      <c r="O118" s="340">
        <f>IF(N118 &gt; 0,M118/N118,0)</f>
        <v>0</v>
      </c>
      <c r="P118" s="343"/>
      <c r="Q118" s="346" t="s">
        <v>320</v>
      </c>
      <c r="W118" s="319">
        <v>0</v>
      </c>
    </row>
    <row r="119" spans="1:23" s="319" customFormat="1" x14ac:dyDescent="0.25">
      <c r="A119" s="337">
        <v>117</v>
      </c>
      <c r="B119" s="326" t="s">
        <v>358</v>
      </c>
      <c r="C119" s="326" t="s">
        <v>276</v>
      </c>
      <c r="D119" s="328">
        <v>130</v>
      </c>
      <c r="E119" s="327" t="s">
        <v>377</v>
      </c>
      <c r="F119" s="327"/>
      <c r="G119" s="328" t="s">
        <v>246</v>
      </c>
      <c r="H119" s="326" t="s">
        <v>272</v>
      </c>
      <c r="I119" s="326" t="s">
        <v>286</v>
      </c>
      <c r="J119" s="329">
        <v>0.23100000000000001</v>
      </c>
      <c r="K119" s="326">
        <v>38.4</v>
      </c>
      <c r="L119" s="330">
        <v>12.3</v>
      </c>
      <c r="M119" s="326">
        <f>J119*K119*L119</f>
        <v>109.10592000000001</v>
      </c>
      <c r="N119" s="329">
        <v>0</v>
      </c>
      <c r="O119" s="340">
        <f>IF(N119 &gt; 0,M119/N119,0)</f>
        <v>0</v>
      </c>
      <c r="P119" s="343"/>
      <c r="Q119" s="346" t="s">
        <v>378</v>
      </c>
      <c r="W119" s="319">
        <v>0</v>
      </c>
    </row>
    <row r="120" spans="1:23" s="319" customFormat="1" x14ac:dyDescent="0.25">
      <c r="A120" s="337">
        <v>118</v>
      </c>
      <c r="B120" s="326" t="s">
        <v>358</v>
      </c>
      <c r="C120" s="326" t="s">
        <v>276</v>
      </c>
      <c r="D120" s="328">
        <v>131</v>
      </c>
      <c r="E120" s="327" t="s">
        <v>304</v>
      </c>
      <c r="F120" s="327"/>
      <c r="G120" s="328" t="s">
        <v>241</v>
      </c>
      <c r="H120" s="326" t="s">
        <v>272</v>
      </c>
      <c r="I120" s="326" t="s">
        <v>286</v>
      </c>
      <c r="J120" s="329">
        <v>5</v>
      </c>
      <c r="K120" s="326">
        <v>38.4</v>
      </c>
      <c r="L120" s="330">
        <v>30.45</v>
      </c>
      <c r="M120" s="326">
        <f>J120*K120*L120</f>
        <v>5846.4</v>
      </c>
      <c r="N120" s="329">
        <v>0</v>
      </c>
      <c r="O120" s="340">
        <f>IF(N120 &gt; 0,M120/N120,0)</f>
        <v>0</v>
      </c>
      <c r="P120" s="343"/>
      <c r="Q120" s="346" t="s">
        <v>292</v>
      </c>
      <c r="W120" s="319">
        <v>0</v>
      </c>
    </row>
    <row r="121" spans="1:23" s="319" customFormat="1" x14ac:dyDescent="0.25">
      <c r="A121" s="337">
        <v>119</v>
      </c>
      <c r="B121" s="326" t="s">
        <v>358</v>
      </c>
      <c r="C121" s="326" t="s">
        <v>276</v>
      </c>
      <c r="D121" s="328">
        <v>131.1</v>
      </c>
      <c r="E121" s="327" t="s">
        <v>379</v>
      </c>
      <c r="F121" s="327"/>
      <c r="G121" s="328" t="s">
        <v>246</v>
      </c>
      <c r="H121" s="326" t="s">
        <v>272</v>
      </c>
      <c r="I121" s="326" t="s">
        <v>286</v>
      </c>
      <c r="J121" s="329">
        <v>0.23100000000000001</v>
      </c>
      <c r="K121" s="326">
        <v>38.4</v>
      </c>
      <c r="L121" s="330">
        <v>5.0999999999999996</v>
      </c>
      <c r="M121" s="326">
        <f>J121*K121*L121</f>
        <v>45.239039999999996</v>
      </c>
      <c r="N121" s="329">
        <v>0</v>
      </c>
      <c r="O121" s="340">
        <f>IF(N121 &gt; 0,M121/N121,0)</f>
        <v>0</v>
      </c>
      <c r="P121" s="343"/>
      <c r="Q121" s="346" t="s">
        <v>346</v>
      </c>
      <c r="W121" s="319">
        <v>0</v>
      </c>
    </row>
    <row r="122" spans="1:23" s="319" customFormat="1" x14ac:dyDescent="0.25">
      <c r="A122" s="337">
        <v>120</v>
      </c>
      <c r="B122" s="326" t="s">
        <v>358</v>
      </c>
      <c r="C122" s="326" t="s">
        <v>276</v>
      </c>
      <c r="D122" s="328">
        <v>131.19999999999999</v>
      </c>
      <c r="E122" s="327" t="s">
        <v>380</v>
      </c>
      <c r="F122" s="327"/>
      <c r="G122" s="328" t="s">
        <v>233</v>
      </c>
      <c r="H122" s="326" t="s">
        <v>272</v>
      </c>
      <c r="I122" s="326" t="s">
        <v>286</v>
      </c>
      <c r="J122" s="329">
        <v>2.5</v>
      </c>
      <c r="K122" s="326">
        <v>38.4</v>
      </c>
      <c r="L122" s="330">
        <v>3</v>
      </c>
      <c r="M122" s="326">
        <f>J122*K122*L122</f>
        <v>288</v>
      </c>
      <c r="N122" s="329">
        <v>0</v>
      </c>
      <c r="O122" s="340">
        <f>IF(N122 &gt; 0,M122/N122,0)</f>
        <v>0</v>
      </c>
      <c r="P122" s="343"/>
      <c r="Q122" s="346" t="s">
        <v>317</v>
      </c>
      <c r="W122" s="319">
        <v>0</v>
      </c>
    </row>
    <row r="123" spans="1:23" s="319" customFormat="1" x14ac:dyDescent="0.25">
      <c r="A123" s="337">
        <v>121</v>
      </c>
      <c r="B123" s="326" t="s">
        <v>358</v>
      </c>
      <c r="C123" s="326" t="s">
        <v>276</v>
      </c>
      <c r="D123" s="328">
        <v>132</v>
      </c>
      <c r="E123" s="327" t="s">
        <v>285</v>
      </c>
      <c r="F123" s="327"/>
      <c r="G123" s="328" t="s">
        <v>244</v>
      </c>
      <c r="H123" s="326" t="s">
        <v>272</v>
      </c>
      <c r="I123" s="326" t="s">
        <v>286</v>
      </c>
      <c r="J123" s="329">
        <v>5</v>
      </c>
      <c r="K123" s="326">
        <v>38.4</v>
      </c>
      <c r="L123" s="330">
        <v>84.6</v>
      </c>
      <c r="M123" s="326">
        <f>J123*K123*L123</f>
        <v>16243.199999999999</v>
      </c>
      <c r="N123" s="329">
        <v>0</v>
      </c>
      <c r="O123" s="340">
        <f>IF(N123 &gt; 0,M123/N123,0)</f>
        <v>0</v>
      </c>
      <c r="P123" s="343"/>
      <c r="Q123" s="346" t="s">
        <v>295</v>
      </c>
      <c r="W123" s="319">
        <v>0</v>
      </c>
    </row>
    <row r="124" spans="1:23" s="319" customFormat="1" x14ac:dyDescent="0.25">
      <c r="A124" s="337">
        <v>122</v>
      </c>
      <c r="B124" s="326" t="s">
        <v>358</v>
      </c>
      <c r="C124" s="326" t="s">
        <v>276</v>
      </c>
      <c r="D124" s="328">
        <v>132.1</v>
      </c>
      <c r="E124" s="327" t="s">
        <v>288</v>
      </c>
      <c r="F124" s="327"/>
      <c r="G124" s="328" t="s">
        <v>234</v>
      </c>
      <c r="H124" s="326" t="s">
        <v>272</v>
      </c>
      <c r="I124" s="326" t="s">
        <v>286</v>
      </c>
      <c r="J124" s="329">
        <v>5</v>
      </c>
      <c r="K124" s="326">
        <v>38.4</v>
      </c>
      <c r="L124" s="330">
        <v>13.1</v>
      </c>
      <c r="M124" s="326">
        <f>J124*K124*L124</f>
        <v>2515.1999999999998</v>
      </c>
      <c r="N124" s="329">
        <v>0</v>
      </c>
      <c r="O124" s="340">
        <f>IF(N124 &gt; 0,M124/N124,0)</f>
        <v>0</v>
      </c>
      <c r="P124" s="343"/>
      <c r="Q124" s="346" t="s">
        <v>381</v>
      </c>
      <c r="W124" s="319">
        <v>0</v>
      </c>
    </row>
    <row r="125" spans="1:23" s="319" customFormat="1" x14ac:dyDescent="0.25">
      <c r="A125" s="337">
        <v>123</v>
      </c>
      <c r="B125" s="326" t="s">
        <v>358</v>
      </c>
      <c r="C125" s="326" t="s">
        <v>276</v>
      </c>
      <c r="D125" s="328">
        <v>133</v>
      </c>
      <c r="E125" s="327" t="s">
        <v>382</v>
      </c>
      <c r="F125" s="327"/>
      <c r="G125" s="328" t="s">
        <v>244</v>
      </c>
      <c r="H125" s="326" t="s">
        <v>272</v>
      </c>
      <c r="I125" s="326" t="s">
        <v>286</v>
      </c>
      <c r="J125" s="329">
        <v>5</v>
      </c>
      <c r="K125" s="326">
        <v>38.4</v>
      </c>
      <c r="L125" s="330">
        <v>61.1</v>
      </c>
      <c r="M125" s="326">
        <f>J125*K125*L125</f>
        <v>11731.2</v>
      </c>
      <c r="N125" s="329">
        <v>0</v>
      </c>
      <c r="O125" s="340">
        <f>IF(N125 &gt; 0,M125/N125,0)</f>
        <v>0</v>
      </c>
      <c r="P125" s="343"/>
      <c r="Q125" s="346" t="s">
        <v>326</v>
      </c>
      <c r="W125" s="319">
        <v>0</v>
      </c>
    </row>
    <row r="126" spans="1:23" s="319" customFormat="1" x14ac:dyDescent="0.25">
      <c r="A126" s="337">
        <v>124</v>
      </c>
      <c r="B126" s="326" t="s">
        <v>358</v>
      </c>
      <c r="C126" s="326" t="s">
        <v>276</v>
      </c>
      <c r="D126" s="328">
        <v>133.1</v>
      </c>
      <c r="E126" s="327" t="s">
        <v>383</v>
      </c>
      <c r="F126" s="327"/>
      <c r="G126" s="328" t="s">
        <v>234</v>
      </c>
      <c r="H126" s="326" t="s">
        <v>272</v>
      </c>
      <c r="I126" s="326" t="s">
        <v>286</v>
      </c>
      <c r="J126" s="329">
        <v>5</v>
      </c>
      <c r="K126" s="326">
        <v>38.4</v>
      </c>
      <c r="L126" s="330">
        <v>3.1</v>
      </c>
      <c r="M126" s="326">
        <f>J126*K126*L126</f>
        <v>595.20000000000005</v>
      </c>
      <c r="N126" s="329">
        <v>0</v>
      </c>
      <c r="O126" s="340">
        <f>IF(N126 &gt; 0,M126/N126,0)</f>
        <v>0</v>
      </c>
      <c r="P126" s="343"/>
      <c r="Q126" s="346" t="s">
        <v>384</v>
      </c>
      <c r="W126" s="319">
        <v>0</v>
      </c>
    </row>
    <row r="127" spans="1:23" s="319" customFormat="1" x14ac:dyDescent="0.25">
      <c r="A127" s="337">
        <v>125</v>
      </c>
      <c r="B127" s="326" t="s">
        <v>358</v>
      </c>
      <c r="C127" s="326" t="s">
        <v>276</v>
      </c>
      <c r="D127" s="328">
        <v>133.19999999999999</v>
      </c>
      <c r="E127" s="327" t="s">
        <v>385</v>
      </c>
      <c r="F127" s="327"/>
      <c r="G127" s="328" t="s">
        <v>246</v>
      </c>
      <c r="H127" s="326" t="s">
        <v>272</v>
      </c>
      <c r="I127" s="326" t="s">
        <v>286</v>
      </c>
      <c r="J127" s="329">
        <v>0.23100000000000001</v>
      </c>
      <c r="K127" s="326">
        <v>38.4</v>
      </c>
      <c r="L127" s="330">
        <v>5</v>
      </c>
      <c r="M127" s="326">
        <f>J127*K127*L127</f>
        <v>44.352000000000004</v>
      </c>
      <c r="N127" s="329">
        <v>0</v>
      </c>
      <c r="O127" s="340">
        <f>IF(N127 &gt; 0,M127/N127,0)</f>
        <v>0</v>
      </c>
      <c r="P127" s="343"/>
      <c r="Q127" s="346" t="s">
        <v>318</v>
      </c>
      <c r="W127" s="319">
        <v>0</v>
      </c>
    </row>
    <row r="128" spans="1:23" s="319" customFormat="1" x14ac:dyDescent="0.25">
      <c r="A128" s="337">
        <v>126</v>
      </c>
      <c r="B128" s="326" t="s">
        <v>358</v>
      </c>
      <c r="C128" s="326" t="s">
        <v>276</v>
      </c>
      <c r="D128" s="328">
        <v>134</v>
      </c>
      <c r="E128" s="327" t="s">
        <v>386</v>
      </c>
      <c r="F128" s="327"/>
      <c r="G128" s="328" t="s">
        <v>230</v>
      </c>
      <c r="H128" s="326"/>
      <c r="I128" s="326" t="s">
        <v>9</v>
      </c>
      <c r="J128" s="329">
        <v>0</v>
      </c>
      <c r="K128" s="326">
        <v>38.4</v>
      </c>
      <c r="L128" s="330">
        <v>9</v>
      </c>
      <c r="M128" s="326">
        <f>J128*K128*L128</f>
        <v>0</v>
      </c>
      <c r="N128" s="329">
        <v>1</v>
      </c>
      <c r="O128" s="340">
        <f>IF(N128 &gt; 0,M128/N128,0)</f>
        <v>0</v>
      </c>
      <c r="P128" s="343"/>
      <c r="Q128" s="346" t="s">
        <v>387</v>
      </c>
      <c r="W128" s="319">
        <v>0</v>
      </c>
    </row>
    <row r="129" spans="1:23" s="319" customFormat="1" x14ac:dyDescent="0.25">
      <c r="A129" s="337">
        <v>127</v>
      </c>
      <c r="B129" s="326" t="s">
        <v>358</v>
      </c>
      <c r="C129" s="326" t="s">
        <v>276</v>
      </c>
      <c r="D129" s="328">
        <v>135</v>
      </c>
      <c r="E129" s="327" t="s">
        <v>388</v>
      </c>
      <c r="F129" s="327"/>
      <c r="G129" s="328" t="s">
        <v>230</v>
      </c>
      <c r="H129" s="326"/>
      <c r="I129" s="326" t="s">
        <v>9</v>
      </c>
      <c r="J129" s="329">
        <v>0</v>
      </c>
      <c r="K129" s="326">
        <v>38.4</v>
      </c>
      <c r="L129" s="330">
        <v>21.5</v>
      </c>
      <c r="M129" s="326">
        <f>J129*K129*L129</f>
        <v>0</v>
      </c>
      <c r="N129" s="329">
        <v>1</v>
      </c>
      <c r="O129" s="340">
        <f>IF(N129 &gt; 0,M129/N129,0)</f>
        <v>0</v>
      </c>
      <c r="P129" s="343"/>
      <c r="Q129" s="346" t="s">
        <v>389</v>
      </c>
      <c r="W129" s="319">
        <v>0</v>
      </c>
    </row>
    <row r="130" spans="1:23" s="319" customFormat="1" x14ac:dyDescent="0.25">
      <c r="A130" s="337">
        <v>128</v>
      </c>
      <c r="B130" s="326" t="s">
        <v>358</v>
      </c>
      <c r="C130" s="326" t="s">
        <v>276</v>
      </c>
      <c r="D130" s="328">
        <v>136</v>
      </c>
      <c r="E130" s="327" t="s">
        <v>390</v>
      </c>
      <c r="F130" s="327"/>
      <c r="G130" s="328" t="s">
        <v>230</v>
      </c>
      <c r="H130" s="326"/>
      <c r="I130" s="326" t="s">
        <v>9</v>
      </c>
      <c r="J130" s="329">
        <v>0</v>
      </c>
      <c r="K130" s="326">
        <v>38.4</v>
      </c>
      <c r="L130" s="330">
        <v>30.9</v>
      </c>
      <c r="M130" s="326">
        <f>J130*K130*L130</f>
        <v>0</v>
      </c>
      <c r="N130" s="329">
        <v>1</v>
      </c>
      <c r="O130" s="340">
        <f>IF(N130 &gt; 0,M130/N130,0)</f>
        <v>0</v>
      </c>
      <c r="P130" s="343"/>
      <c r="Q130" s="346" t="s">
        <v>391</v>
      </c>
      <c r="W130" s="319">
        <v>0</v>
      </c>
    </row>
    <row r="131" spans="1:23" s="319" customFormat="1" x14ac:dyDescent="0.25">
      <c r="A131" s="337">
        <v>129</v>
      </c>
      <c r="B131" s="326" t="s">
        <v>358</v>
      </c>
      <c r="C131" s="326" t="s">
        <v>276</v>
      </c>
      <c r="D131" s="328">
        <v>137</v>
      </c>
      <c r="E131" s="327" t="s">
        <v>392</v>
      </c>
      <c r="F131" s="327"/>
      <c r="G131" s="328" t="s">
        <v>230</v>
      </c>
      <c r="H131" s="326"/>
      <c r="I131" s="326" t="s">
        <v>286</v>
      </c>
      <c r="J131" s="329">
        <v>0</v>
      </c>
      <c r="K131" s="326">
        <v>38.4</v>
      </c>
      <c r="L131" s="330">
        <v>11.7</v>
      </c>
      <c r="M131" s="326">
        <f>J131*K131*L131</f>
        <v>0</v>
      </c>
      <c r="N131" s="329">
        <v>1</v>
      </c>
      <c r="O131" s="340">
        <f>IF(N131 &gt; 0,M131/N131,0)</f>
        <v>0</v>
      </c>
      <c r="P131" s="343"/>
      <c r="Q131" s="346" t="s">
        <v>325</v>
      </c>
      <c r="W131" s="319">
        <v>0</v>
      </c>
    </row>
    <row r="132" spans="1:23" s="319" customFormat="1" x14ac:dyDescent="0.25">
      <c r="A132" s="337">
        <v>130</v>
      </c>
      <c r="B132" s="326" t="s">
        <v>358</v>
      </c>
      <c r="C132" s="326" t="s">
        <v>276</v>
      </c>
      <c r="D132" s="328">
        <v>138</v>
      </c>
      <c r="E132" s="327" t="s">
        <v>393</v>
      </c>
      <c r="F132" s="327"/>
      <c r="G132" s="328" t="s">
        <v>230</v>
      </c>
      <c r="H132" s="326"/>
      <c r="I132" s="326" t="s">
        <v>9</v>
      </c>
      <c r="J132" s="329">
        <v>0</v>
      </c>
      <c r="K132" s="326">
        <v>38.4</v>
      </c>
      <c r="L132" s="330">
        <v>14.4</v>
      </c>
      <c r="M132" s="326">
        <f>J132*K132*L132</f>
        <v>0</v>
      </c>
      <c r="N132" s="329">
        <v>1</v>
      </c>
      <c r="O132" s="340">
        <f>IF(N132 &gt; 0,M132/N132,0)</f>
        <v>0</v>
      </c>
      <c r="P132" s="343"/>
      <c r="Q132" s="346" t="s">
        <v>323</v>
      </c>
      <c r="W132" s="319">
        <v>0</v>
      </c>
    </row>
    <row r="133" spans="1:23" s="319" customFormat="1" x14ac:dyDescent="0.25">
      <c r="A133" s="337">
        <v>131</v>
      </c>
      <c r="B133" s="326" t="s">
        <v>358</v>
      </c>
      <c r="C133" s="326" t="s">
        <v>276</v>
      </c>
      <c r="D133" s="328">
        <v>139</v>
      </c>
      <c r="E133" s="327" t="s">
        <v>394</v>
      </c>
      <c r="F133" s="327"/>
      <c r="G133" s="328" t="s">
        <v>230</v>
      </c>
      <c r="H133" s="326"/>
      <c r="I133" s="326" t="s">
        <v>9</v>
      </c>
      <c r="J133" s="329">
        <v>0</v>
      </c>
      <c r="K133" s="326">
        <v>38.4</v>
      </c>
      <c r="L133" s="330">
        <v>8.1999999999999993</v>
      </c>
      <c r="M133" s="326">
        <f>J133*K133*L133</f>
        <v>0</v>
      </c>
      <c r="N133" s="329">
        <v>1</v>
      </c>
      <c r="O133" s="340">
        <f>IF(N133 &gt; 0,M133/N133,0)</f>
        <v>0</v>
      </c>
      <c r="P133" s="343"/>
      <c r="Q133" s="346" t="s">
        <v>329</v>
      </c>
      <c r="W133" s="319">
        <v>0</v>
      </c>
    </row>
    <row r="134" spans="1:23" s="319" customFormat="1" x14ac:dyDescent="0.25">
      <c r="A134" s="337">
        <v>132</v>
      </c>
      <c r="B134" s="326" t="s">
        <v>358</v>
      </c>
      <c r="C134" s="326" t="s">
        <v>276</v>
      </c>
      <c r="D134" s="328">
        <v>950</v>
      </c>
      <c r="E134" s="327" t="s">
        <v>274</v>
      </c>
      <c r="F134" s="327"/>
      <c r="G134" s="328" t="s">
        <v>237</v>
      </c>
      <c r="H134" s="326" t="s">
        <v>272</v>
      </c>
      <c r="I134" s="326" t="s">
        <v>286</v>
      </c>
      <c r="J134" s="329">
        <v>5</v>
      </c>
      <c r="K134" s="326">
        <v>38.4</v>
      </c>
      <c r="L134" s="330">
        <v>49.6</v>
      </c>
      <c r="M134" s="326">
        <f>J134*K134*L134</f>
        <v>9523.2000000000007</v>
      </c>
      <c r="N134" s="329">
        <v>0</v>
      </c>
      <c r="O134" s="340">
        <f>IF(N134 &gt; 0,M134/N134,0)</f>
        <v>0</v>
      </c>
      <c r="P134" s="343"/>
      <c r="Q134" s="346" t="s">
        <v>270</v>
      </c>
      <c r="W134" s="319">
        <v>0</v>
      </c>
    </row>
    <row r="135" spans="1:23" s="319" customFormat="1" x14ac:dyDescent="0.25">
      <c r="A135" s="337">
        <v>133</v>
      </c>
      <c r="B135" s="326" t="s">
        <v>358</v>
      </c>
      <c r="C135" s="326" t="s">
        <v>276</v>
      </c>
      <c r="D135" s="328">
        <v>960</v>
      </c>
      <c r="E135" s="327" t="s">
        <v>327</v>
      </c>
      <c r="F135" s="327"/>
      <c r="G135" s="328" t="s">
        <v>230</v>
      </c>
      <c r="H135" s="326"/>
      <c r="I135" s="326" t="s">
        <v>328</v>
      </c>
      <c r="J135" s="329">
        <v>0</v>
      </c>
      <c r="K135" s="326">
        <v>38.4</v>
      </c>
      <c r="L135" s="330">
        <v>1.1000000000000001</v>
      </c>
      <c r="M135" s="326">
        <f>J135*K135*L135</f>
        <v>0</v>
      </c>
      <c r="N135" s="329">
        <v>1</v>
      </c>
      <c r="O135" s="340">
        <f>IF(N135 &gt; 0,M135/N135,0)</f>
        <v>0</v>
      </c>
      <c r="P135" s="343"/>
      <c r="Q135" s="346" t="s">
        <v>345</v>
      </c>
      <c r="W135" s="319">
        <v>0</v>
      </c>
    </row>
    <row r="136" spans="1:23" s="319" customFormat="1" x14ac:dyDescent="0.25">
      <c r="A136" s="337">
        <v>134</v>
      </c>
      <c r="B136" s="326" t="s">
        <v>358</v>
      </c>
      <c r="C136" s="326" t="s">
        <v>276</v>
      </c>
      <c r="D136" s="328">
        <v>961</v>
      </c>
      <c r="E136" s="327" t="s">
        <v>327</v>
      </c>
      <c r="F136" s="327"/>
      <c r="G136" s="328" t="s">
        <v>230</v>
      </c>
      <c r="H136" s="326"/>
      <c r="I136" s="326" t="s">
        <v>328</v>
      </c>
      <c r="J136" s="329">
        <v>0</v>
      </c>
      <c r="K136" s="326">
        <v>38.4</v>
      </c>
      <c r="L136" s="330">
        <v>1.1000000000000001</v>
      </c>
      <c r="M136" s="326">
        <f>J136*K136*L136</f>
        <v>0</v>
      </c>
      <c r="N136" s="329">
        <v>1</v>
      </c>
      <c r="O136" s="340">
        <f>IF(N136 &gt; 0,M136/N136,0)</f>
        <v>0</v>
      </c>
      <c r="P136" s="343"/>
      <c r="Q136" s="346" t="s">
        <v>284</v>
      </c>
      <c r="W136" s="319">
        <v>0</v>
      </c>
    </row>
    <row r="137" spans="1:23" s="319" customFormat="1" x14ac:dyDescent="0.25">
      <c r="A137" s="337">
        <v>135</v>
      </c>
      <c r="B137" s="326" t="s">
        <v>358</v>
      </c>
      <c r="C137" s="326" t="s">
        <v>276</v>
      </c>
      <c r="D137" s="328">
        <v>962</v>
      </c>
      <c r="E137" s="327" t="s">
        <v>327</v>
      </c>
      <c r="F137" s="327"/>
      <c r="G137" s="328" t="s">
        <v>230</v>
      </c>
      <c r="H137" s="326"/>
      <c r="I137" s="326" t="s">
        <v>328</v>
      </c>
      <c r="J137" s="329">
        <v>0</v>
      </c>
      <c r="K137" s="326">
        <v>38.4</v>
      </c>
      <c r="L137" s="330">
        <v>1.1000000000000001</v>
      </c>
      <c r="M137" s="326">
        <f>J137*K137*L137</f>
        <v>0</v>
      </c>
      <c r="N137" s="329">
        <v>1</v>
      </c>
      <c r="O137" s="340">
        <f>IF(N137 &gt; 0,M137/N137,0)</f>
        <v>0</v>
      </c>
      <c r="P137" s="343"/>
      <c r="Q137" s="346" t="s">
        <v>289</v>
      </c>
      <c r="W137" s="319">
        <v>0</v>
      </c>
    </row>
    <row r="138" spans="1:23" s="319" customFormat="1" x14ac:dyDescent="0.25">
      <c r="A138" s="337">
        <v>136</v>
      </c>
      <c r="B138" s="326" t="s">
        <v>358</v>
      </c>
      <c r="C138" s="326" t="s">
        <v>276</v>
      </c>
      <c r="D138" s="328">
        <v>963</v>
      </c>
      <c r="E138" s="327" t="s">
        <v>327</v>
      </c>
      <c r="F138" s="327"/>
      <c r="G138" s="328" t="s">
        <v>230</v>
      </c>
      <c r="H138" s="326"/>
      <c r="I138" s="326" t="s">
        <v>328</v>
      </c>
      <c r="J138" s="329">
        <v>0</v>
      </c>
      <c r="K138" s="326">
        <v>38.4</v>
      </c>
      <c r="L138" s="330">
        <v>1.1000000000000001</v>
      </c>
      <c r="M138" s="326">
        <f>J138*K138*L138</f>
        <v>0</v>
      </c>
      <c r="N138" s="329">
        <v>1</v>
      </c>
      <c r="O138" s="340">
        <f>IF(N138 &gt; 0,M138/N138,0)</f>
        <v>0</v>
      </c>
      <c r="P138" s="343"/>
      <c r="Q138" s="346" t="s">
        <v>294</v>
      </c>
      <c r="W138" s="319">
        <v>0</v>
      </c>
    </row>
    <row r="139" spans="1:23" s="319" customFormat="1" x14ac:dyDescent="0.25">
      <c r="A139" s="337">
        <v>137</v>
      </c>
      <c r="B139" s="326" t="s">
        <v>358</v>
      </c>
      <c r="C139" s="326" t="s">
        <v>333</v>
      </c>
      <c r="D139" s="328">
        <v>217</v>
      </c>
      <c r="E139" s="327" t="s">
        <v>285</v>
      </c>
      <c r="F139" s="327"/>
      <c r="G139" s="328" t="s">
        <v>241</v>
      </c>
      <c r="H139" s="326" t="s">
        <v>272</v>
      </c>
      <c r="I139" s="326" t="s">
        <v>286</v>
      </c>
      <c r="J139" s="329">
        <v>5</v>
      </c>
      <c r="K139" s="326">
        <v>38.4</v>
      </c>
      <c r="L139" s="330">
        <v>84.1</v>
      </c>
      <c r="M139" s="326">
        <f>J139*K139*L139</f>
        <v>16147.199999999999</v>
      </c>
      <c r="N139" s="329">
        <v>0</v>
      </c>
      <c r="O139" s="340">
        <f>IF(N139 &gt; 0,M139/N139,0)</f>
        <v>0</v>
      </c>
      <c r="P139" s="343"/>
      <c r="Q139" s="346" t="s">
        <v>374</v>
      </c>
      <c r="W139" s="319">
        <v>0</v>
      </c>
    </row>
    <row r="140" spans="1:23" s="319" customFormat="1" x14ac:dyDescent="0.25">
      <c r="A140" s="337">
        <v>138</v>
      </c>
      <c r="B140" s="326" t="s">
        <v>358</v>
      </c>
      <c r="C140" s="326" t="s">
        <v>333</v>
      </c>
      <c r="D140" s="328">
        <v>217.1</v>
      </c>
      <c r="E140" s="327" t="s">
        <v>288</v>
      </c>
      <c r="F140" s="327"/>
      <c r="G140" s="328" t="s">
        <v>233</v>
      </c>
      <c r="H140" s="326" t="s">
        <v>272</v>
      </c>
      <c r="I140" s="326" t="s">
        <v>28</v>
      </c>
      <c r="J140" s="329">
        <v>2.5</v>
      </c>
      <c r="K140" s="326">
        <v>38.4</v>
      </c>
      <c r="L140" s="330">
        <v>13.5</v>
      </c>
      <c r="M140" s="326">
        <f>J140*K140*L140</f>
        <v>1296</v>
      </c>
      <c r="N140" s="329">
        <v>0</v>
      </c>
      <c r="O140" s="340">
        <f>IF(N140 &gt; 0,M140/N140,0)</f>
        <v>0</v>
      </c>
      <c r="P140" s="343"/>
      <c r="Q140" s="346" t="s">
        <v>316</v>
      </c>
      <c r="W140" s="319">
        <v>0</v>
      </c>
    </row>
    <row r="141" spans="1:23" s="319" customFormat="1" x14ac:dyDescent="0.25">
      <c r="A141" s="337">
        <v>139</v>
      </c>
      <c r="B141" s="326" t="s">
        <v>358</v>
      </c>
      <c r="C141" s="326" t="s">
        <v>333</v>
      </c>
      <c r="D141" s="328">
        <v>218</v>
      </c>
      <c r="E141" s="327" t="s">
        <v>290</v>
      </c>
      <c r="F141" s="327"/>
      <c r="G141" s="328" t="s">
        <v>241</v>
      </c>
      <c r="H141" s="326" t="s">
        <v>272</v>
      </c>
      <c r="I141" s="326" t="s">
        <v>286</v>
      </c>
      <c r="J141" s="329">
        <v>5</v>
      </c>
      <c r="K141" s="326">
        <v>38.4</v>
      </c>
      <c r="L141" s="330">
        <v>45.6</v>
      </c>
      <c r="M141" s="326">
        <f>J141*K141*L141</f>
        <v>8755.2000000000007</v>
      </c>
      <c r="N141" s="329">
        <v>0</v>
      </c>
      <c r="O141" s="340">
        <f>IF(N141 &gt; 0,M141/N141,0)</f>
        <v>0</v>
      </c>
      <c r="P141" s="343"/>
      <c r="Q141" s="346" t="s">
        <v>309</v>
      </c>
      <c r="W141" s="319">
        <v>0</v>
      </c>
    </row>
    <row r="142" spans="1:23" s="319" customFormat="1" x14ac:dyDescent="0.25">
      <c r="A142" s="337">
        <v>140</v>
      </c>
      <c r="B142" s="326" t="s">
        <v>358</v>
      </c>
      <c r="C142" s="326" t="s">
        <v>333</v>
      </c>
      <c r="D142" s="328">
        <v>218.1</v>
      </c>
      <c r="E142" s="327" t="s">
        <v>312</v>
      </c>
      <c r="F142" s="327"/>
      <c r="G142" s="328" t="s">
        <v>233</v>
      </c>
      <c r="H142" s="326" t="s">
        <v>272</v>
      </c>
      <c r="I142" s="326" t="s">
        <v>286</v>
      </c>
      <c r="J142" s="329">
        <v>2.5</v>
      </c>
      <c r="K142" s="326">
        <v>38.4</v>
      </c>
      <c r="L142" s="330">
        <v>3.6</v>
      </c>
      <c r="M142" s="326">
        <f>J142*K142*L142</f>
        <v>345.6</v>
      </c>
      <c r="N142" s="329">
        <v>0</v>
      </c>
      <c r="O142" s="340">
        <f>IF(N142 &gt; 0,M142/N142,0)</f>
        <v>0</v>
      </c>
      <c r="P142" s="343"/>
      <c r="Q142" s="346" t="s">
        <v>336</v>
      </c>
      <c r="W142" s="319">
        <v>0</v>
      </c>
    </row>
    <row r="143" spans="1:23" s="319" customFormat="1" x14ac:dyDescent="0.25">
      <c r="A143" s="337">
        <v>141</v>
      </c>
      <c r="B143" s="326" t="s">
        <v>358</v>
      </c>
      <c r="C143" s="326" t="s">
        <v>333</v>
      </c>
      <c r="D143" s="328">
        <v>218.2</v>
      </c>
      <c r="E143" s="327" t="s">
        <v>267</v>
      </c>
      <c r="F143" s="327"/>
      <c r="G143" s="328" t="s">
        <v>233</v>
      </c>
      <c r="H143" s="326" t="s">
        <v>272</v>
      </c>
      <c r="I143" s="326" t="s">
        <v>286</v>
      </c>
      <c r="J143" s="329">
        <v>2.5</v>
      </c>
      <c r="K143" s="326">
        <v>38.4</v>
      </c>
      <c r="L143" s="330">
        <v>6.7</v>
      </c>
      <c r="M143" s="326">
        <f>J143*K143*L143</f>
        <v>643.20000000000005</v>
      </c>
      <c r="N143" s="329">
        <v>0</v>
      </c>
      <c r="O143" s="340">
        <f>IF(N143 &gt; 0,M143/N143,0)</f>
        <v>0</v>
      </c>
      <c r="P143" s="343"/>
      <c r="Q143" s="346" t="s">
        <v>337</v>
      </c>
      <c r="W143" s="319">
        <v>0</v>
      </c>
    </row>
    <row r="144" spans="1:23" s="319" customFormat="1" x14ac:dyDescent="0.25">
      <c r="A144" s="337">
        <v>142</v>
      </c>
      <c r="B144" s="326" t="s">
        <v>358</v>
      </c>
      <c r="C144" s="326" t="s">
        <v>333</v>
      </c>
      <c r="D144" s="328">
        <v>219</v>
      </c>
      <c r="E144" s="327" t="s">
        <v>335</v>
      </c>
      <c r="F144" s="327"/>
      <c r="G144" s="328" t="s">
        <v>241</v>
      </c>
      <c r="H144" s="326" t="s">
        <v>272</v>
      </c>
      <c r="I144" s="326" t="s">
        <v>286</v>
      </c>
      <c r="J144" s="329">
        <v>5</v>
      </c>
      <c r="K144" s="326">
        <v>38.4</v>
      </c>
      <c r="L144" s="330">
        <v>38.799999999999997</v>
      </c>
      <c r="M144" s="326">
        <f>J144*K144*L144</f>
        <v>7449.5999999999995</v>
      </c>
      <c r="N144" s="329">
        <v>0</v>
      </c>
      <c r="O144" s="340">
        <f>IF(N144 &gt; 0,M144/N144,0)</f>
        <v>0</v>
      </c>
      <c r="P144" s="343"/>
      <c r="Q144" s="346" t="s">
        <v>307</v>
      </c>
      <c r="W144" s="319">
        <v>0</v>
      </c>
    </row>
    <row r="145" spans="1:23" s="319" customFormat="1" x14ac:dyDescent="0.25">
      <c r="A145" s="337">
        <v>143</v>
      </c>
      <c r="B145" s="326" t="s">
        <v>358</v>
      </c>
      <c r="C145" s="326" t="s">
        <v>333</v>
      </c>
      <c r="D145" s="328">
        <v>220</v>
      </c>
      <c r="E145" s="327" t="s">
        <v>290</v>
      </c>
      <c r="F145" s="327"/>
      <c r="G145" s="328" t="s">
        <v>241</v>
      </c>
      <c r="H145" s="326" t="s">
        <v>272</v>
      </c>
      <c r="I145" s="326" t="s">
        <v>286</v>
      </c>
      <c r="J145" s="329">
        <v>5</v>
      </c>
      <c r="K145" s="326">
        <v>38.4</v>
      </c>
      <c r="L145" s="330">
        <v>45.6</v>
      </c>
      <c r="M145" s="326">
        <f>J145*K145*L145</f>
        <v>8755.2000000000007</v>
      </c>
      <c r="N145" s="329">
        <v>0</v>
      </c>
      <c r="O145" s="340">
        <f>IF(N145 &gt; 0,M145/N145,0)</f>
        <v>0</v>
      </c>
      <c r="P145" s="343"/>
      <c r="Q145" s="346" t="s">
        <v>340</v>
      </c>
      <c r="W145" s="319">
        <v>0</v>
      </c>
    </row>
    <row r="146" spans="1:23" s="319" customFormat="1" x14ac:dyDescent="0.25">
      <c r="A146" s="337">
        <v>144</v>
      </c>
      <c r="B146" s="326" t="s">
        <v>358</v>
      </c>
      <c r="C146" s="326" t="s">
        <v>333</v>
      </c>
      <c r="D146" s="328">
        <v>220.1</v>
      </c>
      <c r="E146" s="327" t="s">
        <v>312</v>
      </c>
      <c r="F146" s="327"/>
      <c r="G146" s="328" t="s">
        <v>233</v>
      </c>
      <c r="H146" s="326" t="s">
        <v>272</v>
      </c>
      <c r="I146" s="326" t="s">
        <v>286</v>
      </c>
      <c r="J146" s="329">
        <v>2.5</v>
      </c>
      <c r="K146" s="326">
        <v>38.4</v>
      </c>
      <c r="L146" s="330">
        <v>3.6</v>
      </c>
      <c r="M146" s="326">
        <f>J146*K146*L146</f>
        <v>345.6</v>
      </c>
      <c r="N146" s="329">
        <v>0</v>
      </c>
      <c r="O146" s="340">
        <f>IF(N146 &gt; 0,M146/N146,0)</f>
        <v>0</v>
      </c>
      <c r="P146" s="343"/>
      <c r="Q146" s="346" t="s">
        <v>341</v>
      </c>
      <c r="W146" s="319">
        <v>0</v>
      </c>
    </row>
    <row r="147" spans="1:23" s="319" customFormat="1" x14ac:dyDescent="0.25">
      <c r="A147" s="337">
        <v>145</v>
      </c>
      <c r="B147" s="326" t="s">
        <v>358</v>
      </c>
      <c r="C147" s="326" t="s">
        <v>333</v>
      </c>
      <c r="D147" s="328">
        <v>220.2</v>
      </c>
      <c r="E147" s="327" t="s">
        <v>362</v>
      </c>
      <c r="F147" s="327"/>
      <c r="G147" s="328" t="s">
        <v>246</v>
      </c>
      <c r="H147" s="326" t="s">
        <v>272</v>
      </c>
      <c r="I147" s="326" t="s">
        <v>286</v>
      </c>
      <c r="J147" s="329">
        <v>0.23100000000000001</v>
      </c>
      <c r="K147" s="326">
        <v>38.4</v>
      </c>
      <c r="L147" s="330">
        <v>6.7</v>
      </c>
      <c r="M147" s="326">
        <f>J147*K147*L147</f>
        <v>59.43168</v>
      </c>
      <c r="N147" s="329">
        <v>0</v>
      </c>
      <c r="O147" s="340">
        <f>IF(N147 &gt; 0,M147/N147,0)</f>
        <v>0</v>
      </c>
      <c r="P147" s="343"/>
      <c r="Q147" s="346" t="s">
        <v>303</v>
      </c>
      <c r="W147" s="319">
        <v>0</v>
      </c>
    </row>
    <row r="148" spans="1:23" s="319" customFormat="1" x14ac:dyDescent="0.25">
      <c r="A148" s="337">
        <v>146</v>
      </c>
      <c r="B148" s="326" t="s">
        <v>358</v>
      </c>
      <c r="C148" s="326" t="s">
        <v>333</v>
      </c>
      <c r="D148" s="328">
        <v>221</v>
      </c>
      <c r="E148" s="327" t="s">
        <v>285</v>
      </c>
      <c r="F148" s="327"/>
      <c r="G148" s="328" t="s">
        <v>241</v>
      </c>
      <c r="H148" s="326" t="s">
        <v>272</v>
      </c>
      <c r="I148" s="326" t="s">
        <v>286</v>
      </c>
      <c r="J148" s="329">
        <v>5</v>
      </c>
      <c r="K148" s="326">
        <v>38.4</v>
      </c>
      <c r="L148" s="330">
        <v>84.1</v>
      </c>
      <c r="M148" s="326">
        <f>J148*K148*L148</f>
        <v>16147.199999999999</v>
      </c>
      <c r="N148" s="329">
        <v>0</v>
      </c>
      <c r="O148" s="340">
        <f>IF(N148 &gt; 0,M148/N148,0)</f>
        <v>0</v>
      </c>
      <c r="P148" s="343"/>
      <c r="Q148" s="346" t="s">
        <v>298</v>
      </c>
      <c r="W148" s="319">
        <v>0</v>
      </c>
    </row>
    <row r="149" spans="1:23" s="319" customFormat="1" x14ac:dyDescent="0.25">
      <c r="A149" s="337">
        <v>147</v>
      </c>
      <c r="B149" s="326" t="s">
        <v>358</v>
      </c>
      <c r="C149" s="326" t="s">
        <v>333</v>
      </c>
      <c r="D149" s="328">
        <v>221.1</v>
      </c>
      <c r="E149" s="327" t="s">
        <v>288</v>
      </c>
      <c r="F149" s="327"/>
      <c r="G149" s="328" t="s">
        <v>233</v>
      </c>
      <c r="H149" s="326" t="s">
        <v>272</v>
      </c>
      <c r="I149" s="326" t="s">
        <v>286</v>
      </c>
      <c r="J149" s="329">
        <v>2.5</v>
      </c>
      <c r="K149" s="326">
        <v>38.4</v>
      </c>
      <c r="L149" s="330">
        <v>13.5</v>
      </c>
      <c r="M149" s="326">
        <f>J149*K149*L149</f>
        <v>1296</v>
      </c>
      <c r="N149" s="329">
        <v>0</v>
      </c>
      <c r="O149" s="340">
        <f>IF(N149 &gt; 0,M149/N149,0)</f>
        <v>0</v>
      </c>
      <c r="P149" s="343"/>
      <c r="Q149" s="346" t="s">
        <v>352</v>
      </c>
      <c r="W149" s="319">
        <v>0</v>
      </c>
    </row>
    <row r="150" spans="1:23" s="319" customFormat="1" x14ac:dyDescent="0.25">
      <c r="A150" s="337">
        <v>148</v>
      </c>
      <c r="B150" s="326" t="s">
        <v>358</v>
      </c>
      <c r="C150" s="326" t="s">
        <v>333</v>
      </c>
      <c r="D150" s="328">
        <v>222</v>
      </c>
      <c r="E150" s="327" t="s">
        <v>395</v>
      </c>
      <c r="F150" s="327"/>
      <c r="G150" s="328" t="s">
        <v>241</v>
      </c>
      <c r="H150" s="326" t="s">
        <v>272</v>
      </c>
      <c r="I150" s="326" t="s">
        <v>286</v>
      </c>
      <c r="J150" s="329">
        <v>5</v>
      </c>
      <c r="K150" s="326">
        <v>38.4</v>
      </c>
      <c r="L150" s="330">
        <v>92.9</v>
      </c>
      <c r="M150" s="326">
        <f>J150*K150*L150</f>
        <v>17836.800000000003</v>
      </c>
      <c r="N150" s="329">
        <v>0</v>
      </c>
      <c r="O150" s="340">
        <f>IF(N150 &gt; 0,M150/N150,0)</f>
        <v>0</v>
      </c>
      <c r="P150" s="343"/>
      <c r="Q150" s="346" t="s">
        <v>297</v>
      </c>
      <c r="W150" s="319">
        <v>0</v>
      </c>
    </row>
    <row r="151" spans="1:23" s="319" customFormat="1" x14ac:dyDescent="0.25">
      <c r="A151" s="337">
        <v>149</v>
      </c>
      <c r="B151" s="326" t="s">
        <v>358</v>
      </c>
      <c r="C151" s="326" t="s">
        <v>333</v>
      </c>
      <c r="D151" s="328">
        <v>223</v>
      </c>
      <c r="E151" s="327" t="s">
        <v>285</v>
      </c>
      <c r="F151" s="327"/>
      <c r="G151" s="328" t="s">
        <v>241</v>
      </c>
      <c r="H151" s="326" t="s">
        <v>272</v>
      </c>
      <c r="I151" s="326" t="s">
        <v>286</v>
      </c>
      <c r="J151" s="329">
        <v>5</v>
      </c>
      <c r="K151" s="326">
        <v>38.4</v>
      </c>
      <c r="L151" s="330">
        <v>84.6</v>
      </c>
      <c r="M151" s="326">
        <f>J151*K151*L151</f>
        <v>16243.199999999999</v>
      </c>
      <c r="N151" s="329">
        <v>0</v>
      </c>
      <c r="O151" s="340">
        <f>IF(N151 &gt; 0,M151/N151,0)</f>
        <v>0</v>
      </c>
      <c r="P151" s="343"/>
      <c r="Q151" s="346" t="s">
        <v>296</v>
      </c>
      <c r="W151" s="319">
        <v>0</v>
      </c>
    </row>
    <row r="152" spans="1:23" s="319" customFormat="1" x14ac:dyDescent="0.25">
      <c r="A152" s="337">
        <v>150</v>
      </c>
      <c r="B152" s="326" t="s">
        <v>358</v>
      </c>
      <c r="C152" s="326" t="s">
        <v>333</v>
      </c>
      <c r="D152" s="328">
        <v>223.1</v>
      </c>
      <c r="E152" s="327" t="s">
        <v>288</v>
      </c>
      <c r="F152" s="327"/>
      <c r="G152" s="328" t="s">
        <v>233</v>
      </c>
      <c r="H152" s="326" t="s">
        <v>272</v>
      </c>
      <c r="I152" s="326" t="s">
        <v>286</v>
      </c>
      <c r="J152" s="329">
        <v>2.5</v>
      </c>
      <c r="K152" s="326">
        <v>38.4</v>
      </c>
      <c r="L152" s="330">
        <v>13.2</v>
      </c>
      <c r="M152" s="326">
        <f>J152*K152*L152</f>
        <v>1267.1999999999998</v>
      </c>
      <c r="N152" s="329">
        <v>0</v>
      </c>
      <c r="O152" s="340">
        <f>IF(N152 &gt; 0,M152/N152,0)</f>
        <v>0</v>
      </c>
      <c r="P152" s="343"/>
      <c r="Q152" s="346" t="s">
        <v>381</v>
      </c>
      <c r="W152" s="319">
        <v>0</v>
      </c>
    </row>
    <row r="153" spans="1:23" s="319" customFormat="1" x14ac:dyDescent="0.25">
      <c r="A153" s="337">
        <v>151</v>
      </c>
      <c r="B153" s="326" t="s">
        <v>358</v>
      </c>
      <c r="C153" s="326" t="s">
        <v>333</v>
      </c>
      <c r="D153" s="328">
        <v>224</v>
      </c>
      <c r="E153" s="327" t="s">
        <v>290</v>
      </c>
      <c r="F153" s="327"/>
      <c r="G153" s="328" t="s">
        <v>241</v>
      </c>
      <c r="H153" s="326" t="s">
        <v>272</v>
      </c>
      <c r="I153" s="326" t="s">
        <v>286</v>
      </c>
      <c r="J153" s="329">
        <v>5</v>
      </c>
      <c r="K153" s="326">
        <v>38.4</v>
      </c>
      <c r="L153" s="330">
        <v>44.8</v>
      </c>
      <c r="M153" s="326">
        <f>J153*K153*L153</f>
        <v>8601.5999999999985</v>
      </c>
      <c r="N153" s="329">
        <v>0</v>
      </c>
      <c r="O153" s="340">
        <f>IF(N153 &gt; 0,M153/N153,0)</f>
        <v>0</v>
      </c>
      <c r="P153" s="343"/>
      <c r="Q153" s="346" t="s">
        <v>284</v>
      </c>
      <c r="W153" s="319">
        <v>0</v>
      </c>
    </row>
    <row r="154" spans="1:23" s="319" customFormat="1" x14ac:dyDescent="0.25">
      <c r="A154" s="337">
        <v>152</v>
      </c>
      <c r="B154" s="326" t="s">
        <v>358</v>
      </c>
      <c r="C154" s="326" t="s">
        <v>333</v>
      </c>
      <c r="D154" s="328">
        <v>224.1</v>
      </c>
      <c r="E154" s="327" t="s">
        <v>312</v>
      </c>
      <c r="F154" s="327"/>
      <c r="G154" s="328" t="s">
        <v>233</v>
      </c>
      <c r="H154" s="326" t="s">
        <v>272</v>
      </c>
      <c r="I154" s="326" t="s">
        <v>286</v>
      </c>
      <c r="J154" s="329">
        <v>2.5</v>
      </c>
      <c r="K154" s="326">
        <v>38.4</v>
      </c>
      <c r="L154" s="330">
        <v>3.8</v>
      </c>
      <c r="M154" s="326">
        <f>J154*K154*L154</f>
        <v>364.79999999999995</v>
      </c>
      <c r="N154" s="329">
        <v>0</v>
      </c>
      <c r="O154" s="340">
        <f>IF(N154 &gt; 0,M154/N154,0)</f>
        <v>0</v>
      </c>
      <c r="P154" s="343"/>
      <c r="Q154" s="346" t="s">
        <v>357</v>
      </c>
      <c r="W154" s="319">
        <v>0</v>
      </c>
    </row>
    <row r="155" spans="1:23" s="319" customFormat="1" x14ac:dyDescent="0.25">
      <c r="A155" s="337">
        <v>153</v>
      </c>
      <c r="B155" s="326" t="s">
        <v>358</v>
      </c>
      <c r="C155" s="326" t="s">
        <v>333</v>
      </c>
      <c r="D155" s="328">
        <v>224.2</v>
      </c>
      <c r="E155" s="327" t="s">
        <v>362</v>
      </c>
      <c r="F155" s="327"/>
      <c r="G155" s="328" t="s">
        <v>246</v>
      </c>
      <c r="H155" s="326" t="s">
        <v>272</v>
      </c>
      <c r="I155" s="326" t="s">
        <v>286</v>
      </c>
      <c r="J155" s="329">
        <v>0.23100000000000001</v>
      </c>
      <c r="K155" s="326">
        <v>38.4</v>
      </c>
      <c r="L155" s="330">
        <v>6.3</v>
      </c>
      <c r="M155" s="326">
        <f>J155*K155*L155</f>
        <v>55.883519999999997</v>
      </c>
      <c r="N155" s="329">
        <v>0</v>
      </c>
      <c r="O155" s="340">
        <f>IF(N155 &gt; 0,M155/N155,0)</f>
        <v>0</v>
      </c>
      <c r="P155" s="343"/>
      <c r="Q155" s="346" t="s">
        <v>363</v>
      </c>
      <c r="W155" s="319">
        <v>0</v>
      </c>
    </row>
    <row r="156" spans="1:23" s="319" customFormat="1" x14ac:dyDescent="0.25">
      <c r="A156" s="337">
        <v>154</v>
      </c>
      <c r="B156" s="326" t="s">
        <v>358</v>
      </c>
      <c r="C156" s="326" t="s">
        <v>333</v>
      </c>
      <c r="D156" s="328">
        <v>225</v>
      </c>
      <c r="E156" s="327" t="s">
        <v>335</v>
      </c>
      <c r="F156" s="327"/>
      <c r="G156" s="328" t="s">
        <v>241</v>
      </c>
      <c r="H156" s="326" t="s">
        <v>272</v>
      </c>
      <c r="I156" s="326" t="s">
        <v>286</v>
      </c>
      <c r="J156" s="329">
        <v>5</v>
      </c>
      <c r="K156" s="326">
        <v>38.4</v>
      </c>
      <c r="L156" s="330">
        <v>41.2</v>
      </c>
      <c r="M156" s="326">
        <f>J156*K156*L156</f>
        <v>7910.4000000000005</v>
      </c>
      <c r="N156" s="329">
        <v>0</v>
      </c>
      <c r="O156" s="340">
        <f>IF(N156 &gt; 0,M156/N156,0)</f>
        <v>0</v>
      </c>
      <c r="P156" s="343"/>
      <c r="Q156" s="346" t="s">
        <v>289</v>
      </c>
      <c r="W156" s="319">
        <v>0</v>
      </c>
    </row>
    <row r="157" spans="1:23" s="319" customFormat="1" x14ac:dyDescent="0.25">
      <c r="A157" s="337">
        <v>155</v>
      </c>
      <c r="B157" s="326" t="s">
        <v>358</v>
      </c>
      <c r="C157" s="326" t="s">
        <v>333</v>
      </c>
      <c r="D157" s="328">
        <v>226</v>
      </c>
      <c r="E157" s="327" t="s">
        <v>290</v>
      </c>
      <c r="F157" s="327"/>
      <c r="G157" s="328" t="s">
        <v>241</v>
      </c>
      <c r="H157" s="326" t="s">
        <v>272</v>
      </c>
      <c r="I157" s="326" t="s">
        <v>286</v>
      </c>
      <c r="J157" s="329">
        <v>5</v>
      </c>
      <c r="K157" s="326">
        <v>38.4</v>
      </c>
      <c r="L157" s="330">
        <v>44.8</v>
      </c>
      <c r="M157" s="326">
        <f>J157*K157*L157</f>
        <v>8601.5999999999985</v>
      </c>
      <c r="N157" s="329">
        <v>0</v>
      </c>
      <c r="O157" s="340">
        <f>IF(N157 &gt; 0,M157/N157,0)</f>
        <v>0</v>
      </c>
      <c r="P157" s="343"/>
      <c r="Q157" s="346" t="s">
        <v>294</v>
      </c>
      <c r="W157" s="319">
        <v>0</v>
      </c>
    </row>
    <row r="158" spans="1:23" s="319" customFormat="1" x14ac:dyDescent="0.25">
      <c r="A158" s="337">
        <v>156</v>
      </c>
      <c r="B158" s="326" t="s">
        <v>358</v>
      </c>
      <c r="C158" s="326" t="s">
        <v>333</v>
      </c>
      <c r="D158" s="328">
        <v>226.1</v>
      </c>
      <c r="E158" s="327" t="s">
        <v>312</v>
      </c>
      <c r="F158" s="327"/>
      <c r="G158" s="328" t="s">
        <v>233</v>
      </c>
      <c r="H158" s="326" t="s">
        <v>272</v>
      </c>
      <c r="I158" s="326" t="s">
        <v>286</v>
      </c>
      <c r="J158" s="329">
        <v>2.5</v>
      </c>
      <c r="K158" s="326">
        <v>38.4</v>
      </c>
      <c r="L158" s="330">
        <v>3.4</v>
      </c>
      <c r="M158" s="326">
        <f>J158*K158*L158</f>
        <v>326.39999999999998</v>
      </c>
      <c r="N158" s="329">
        <v>0</v>
      </c>
      <c r="O158" s="340">
        <f>IF(N158 &gt; 0,M158/N158,0)</f>
        <v>0</v>
      </c>
      <c r="P158" s="343"/>
      <c r="Q158" s="346" t="s">
        <v>305</v>
      </c>
      <c r="W158" s="319">
        <v>0</v>
      </c>
    </row>
    <row r="159" spans="1:23" s="319" customFormat="1" x14ac:dyDescent="0.25">
      <c r="A159" s="337">
        <v>157</v>
      </c>
      <c r="B159" s="326" t="s">
        <v>358</v>
      </c>
      <c r="C159" s="326" t="s">
        <v>333</v>
      </c>
      <c r="D159" s="328">
        <v>226.2</v>
      </c>
      <c r="E159" s="327" t="s">
        <v>362</v>
      </c>
      <c r="F159" s="327"/>
      <c r="G159" s="328" t="s">
        <v>246</v>
      </c>
      <c r="H159" s="326" t="s">
        <v>272</v>
      </c>
      <c r="I159" s="326" t="s">
        <v>286</v>
      </c>
      <c r="J159" s="329">
        <v>0.23100000000000001</v>
      </c>
      <c r="K159" s="326">
        <v>38.4</v>
      </c>
      <c r="L159" s="330">
        <v>6.7</v>
      </c>
      <c r="M159" s="326">
        <f>J159*K159*L159</f>
        <v>59.43168</v>
      </c>
      <c r="N159" s="329">
        <v>0</v>
      </c>
      <c r="O159" s="340">
        <f>IF(N159 &gt; 0,M159/N159,0)</f>
        <v>0</v>
      </c>
      <c r="P159" s="343"/>
      <c r="Q159" s="346" t="s">
        <v>371</v>
      </c>
      <c r="W159" s="319">
        <v>0</v>
      </c>
    </row>
    <row r="160" spans="1:23" s="319" customFormat="1" x14ac:dyDescent="0.25">
      <c r="A160" s="337">
        <v>158</v>
      </c>
      <c r="B160" s="326" t="s">
        <v>358</v>
      </c>
      <c r="C160" s="326" t="s">
        <v>333</v>
      </c>
      <c r="D160" s="328">
        <v>227</v>
      </c>
      <c r="E160" s="327" t="s">
        <v>285</v>
      </c>
      <c r="F160" s="327"/>
      <c r="G160" s="328" t="s">
        <v>241</v>
      </c>
      <c r="H160" s="326" t="s">
        <v>272</v>
      </c>
      <c r="I160" s="326" t="s">
        <v>286</v>
      </c>
      <c r="J160" s="329">
        <v>5</v>
      </c>
      <c r="K160" s="326">
        <v>38.4</v>
      </c>
      <c r="L160" s="330">
        <v>84.6</v>
      </c>
      <c r="M160" s="326">
        <f>J160*K160*L160</f>
        <v>16243.199999999999</v>
      </c>
      <c r="N160" s="329">
        <v>0</v>
      </c>
      <c r="O160" s="340">
        <f>IF(N160 &gt; 0,M160/N160,0)</f>
        <v>0</v>
      </c>
      <c r="P160" s="343"/>
      <c r="Q160" s="346" t="s">
        <v>273</v>
      </c>
      <c r="W160" s="319">
        <v>0</v>
      </c>
    </row>
    <row r="161" spans="1:23" s="319" customFormat="1" x14ac:dyDescent="0.25">
      <c r="A161" s="337">
        <v>159</v>
      </c>
      <c r="B161" s="326" t="s">
        <v>358</v>
      </c>
      <c r="C161" s="326" t="s">
        <v>333</v>
      </c>
      <c r="D161" s="328">
        <v>227.1</v>
      </c>
      <c r="E161" s="327" t="s">
        <v>288</v>
      </c>
      <c r="F161" s="327"/>
      <c r="G161" s="328" t="s">
        <v>233</v>
      </c>
      <c r="H161" s="326" t="s">
        <v>272</v>
      </c>
      <c r="I161" s="326" t="s">
        <v>286</v>
      </c>
      <c r="J161" s="329">
        <v>2.5</v>
      </c>
      <c r="K161" s="326">
        <v>38.4</v>
      </c>
      <c r="L161" s="330">
        <v>13.2</v>
      </c>
      <c r="M161" s="326">
        <f>J161*K161*L161</f>
        <v>1267.1999999999998</v>
      </c>
      <c r="N161" s="329">
        <v>0</v>
      </c>
      <c r="O161" s="340">
        <f>IF(N161 &gt; 0,M161/N161,0)</f>
        <v>0</v>
      </c>
      <c r="P161" s="343"/>
      <c r="Q161" s="346" t="s">
        <v>345</v>
      </c>
      <c r="W161" s="319">
        <v>0</v>
      </c>
    </row>
    <row r="162" spans="1:23" s="319" customFormat="1" x14ac:dyDescent="0.25">
      <c r="A162" s="337">
        <v>160</v>
      </c>
      <c r="B162" s="326" t="s">
        <v>358</v>
      </c>
      <c r="C162" s="326" t="s">
        <v>333</v>
      </c>
      <c r="D162" s="328">
        <v>228</v>
      </c>
      <c r="E162" s="327" t="s">
        <v>396</v>
      </c>
      <c r="F162" s="327"/>
      <c r="G162" s="328" t="s">
        <v>233</v>
      </c>
      <c r="H162" s="326" t="s">
        <v>272</v>
      </c>
      <c r="I162" s="326" t="s">
        <v>286</v>
      </c>
      <c r="J162" s="329">
        <v>2.5</v>
      </c>
      <c r="K162" s="326">
        <v>38.4</v>
      </c>
      <c r="L162" s="330">
        <v>45.1</v>
      </c>
      <c r="M162" s="326">
        <f>J162*K162*L162</f>
        <v>4329.6000000000004</v>
      </c>
      <c r="N162" s="329">
        <v>0</v>
      </c>
      <c r="O162" s="340">
        <f>IF(N162 &gt; 0,M162/N162,0)</f>
        <v>0</v>
      </c>
      <c r="P162" s="343"/>
      <c r="Q162" s="346" t="s">
        <v>253</v>
      </c>
      <c r="W162" s="319">
        <v>0</v>
      </c>
    </row>
    <row r="163" spans="1:23" s="319" customFormat="1" x14ac:dyDescent="0.25">
      <c r="A163" s="337">
        <v>161</v>
      </c>
      <c r="B163" s="326" t="s">
        <v>358</v>
      </c>
      <c r="C163" s="326" t="s">
        <v>333</v>
      </c>
      <c r="D163" s="328">
        <v>228.1</v>
      </c>
      <c r="E163" s="327" t="s">
        <v>271</v>
      </c>
      <c r="F163" s="327"/>
      <c r="G163" s="328" t="s">
        <v>233</v>
      </c>
      <c r="H163" s="326" t="s">
        <v>272</v>
      </c>
      <c r="I163" s="326" t="s">
        <v>286</v>
      </c>
      <c r="J163" s="329">
        <v>2.5</v>
      </c>
      <c r="K163" s="326">
        <v>38.4</v>
      </c>
      <c r="L163" s="330">
        <v>78.8</v>
      </c>
      <c r="M163" s="326">
        <f>J163*K163*L163</f>
        <v>7564.7999999999993</v>
      </c>
      <c r="N163" s="329">
        <v>0</v>
      </c>
      <c r="O163" s="340">
        <f>IF(N163 &gt; 0,M163/N163,0)</f>
        <v>0</v>
      </c>
      <c r="P163" s="343"/>
      <c r="Q163" s="346" t="s">
        <v>270</v>
      </c>
      <c r="W163" s="319">
        <v>0</v>
      </c>
    </row>
    <row r="164" spans="1:23" s="319" customFormat="1" x14ac:dyDescent="0.25">
      <c r="A164" s="337">
        <v>162</v>
      </c>
      <c r="B164" s="326" t="s">
        <v>358</v>
      </c>
      <c r="C164" s="326" t="s">
        <v>333</v>
      </c>
      <c r="D164" s="328">
        <v>228.2</v>
      </c>
      <c r="E164" s="327" t="s">
        <v>271</v>
      </c>
      <c r="F164" s="327"/>
      <c r="G164" s="328" t="s">
        <v>233</v>
      </c>
      <c r="H164" s="326" t="s">
        <v>272</v>
      </c>
      <c r="I164" s="326" t="s">
        <v>286</v>
      </c>
      <c r="J164" s="329">
        <v>2.5</v>
      </c>
      <c r="K164" s="326">
        <v>38.4</v>
      </c>
      <c r="L164" s="330">
        <v>78.8</v>
      </c>
      <c r="M164" s="326">
        <f>J164*K164*L164</f>
        <v>7564.7999999999993</v>
      </c>
      <c r="N164" s="329">
        <v>0</v>
      </c>
      <c r="O164" s="340">
        <f>IF(N164 &gt; 0,M164/N164,0)</f>
        <v>0</v>
      </c>
      <c r="P164" s="343"/>
      <c r="Q164" s="346" t="s">
        <v>278</v>
      </c>
      <c r="W164" s="319">
        <v>0</v>
      </c>
    </row>
    <row r="165" spans="1:23" s="319" customFormat="1" x14ac:dyDescent="0.25">
      <c r="A165" s="337">
        <v>163</v>
      </c>
      <c r="B165" s="326" t="s">
        <v>358</v>
      </c>
      <c r="C165" s="326" t="s">
        <v>333</v>
      </c>
      <c r="D165" s="328">
        <v>229</v>
      </c>
      <c r="E165" s="327" t="s">
        <v>376</v>
      </c>
      <c r="F165" s="327"/>
      <c r="G165" s="328" t="s">
        <v>238</v>
      </c>
      <c r="H165" s="326" t="s">
        <v>272</v>
      </c>
      <c r="I165" s="326" t="s">
        <v>9</v>
      </c>
      <c r="J165" s="329">
        <v>5</v>
      </c>
      <c r="K165" s="326">
        <v>38.4</v>
      </c>
      <c r="L165" s="330">
        <v>5.5</v>
      </c>
      <c r="M165" s="326">
        <f>J165*K165*L165</f>
        <v>1056</v>
      </c>
      <c r="N165" s="329">
        <v>0</v>
      </c>
      <c r="O165" s="340">
        <f>IF(N165 &gt; 0,M165/N165,0)</f>
        <v>0</v>
      </c>
      <c r="P165" s="343"/>
      <c r="Q165" s="346" t="s">
        <v>326</v>
      </c>
      <c r="W165" s="319">
        <v>0</v>
      </c>
    </row>
    <row r="166" spans="1:23" s="319" customFormat="1" x14ac:dyDescent="0.25">
      <c r="A166" s="337">
        <v>164</v>
      </c>
      <c r="B166" s="326" t="s">
        <v>358</v>
      </c>
      <c r="C166" s="326" t="s">
        <v>333</v>
      </c>
      <c r="D166" s="328">
        <v>229.1</v>
      </c>
      <c r="E166" s="327" t="s">
        <v>283</v>
      </c>
      <c r="F166" s="327"/>
      <c r="G166" s="328" t="s">
        <v>238</v>
      </c>
      <c r="H166" s="326" t="s">
        <v>272</v>
      </c>
      <c r="I166" s="326" t="s">
        <v>9</v>
      </c>
      <c r="J166" s="329">
        <v>5</v>
      </c>
      <c r="K166" s="326">
        <v>38.4</v>
      </c>
      <c r="L166" s="330">
        <v>9.6999999999999993</v>
      </c>
      <c r="M166" s="326">
        <f>J166*K166*L166</f>
        <v>1862.3999999999999</v>
      </c>
      <c r="N166" s="329">
        <v>0</v>
      </c>
      <c r="O166" s="340">
        <f>IF(N166 &gt; 0,M166/N166,0)</f>
        <v>0</v>
      </c>
      <c r="P166" s="343"/>
      <c r="Q166" s="346" t="s">
        <v>348</v>
      </c>
      <c r="W166" s="319">
        <v>0</v>
      </c>
    </row>
    <row r="167" spans="1:23" s="319" customFormat="1" x14ac:dyDescent="0.25">
      <c r="A167" s="337">
        <v>165</v>
      </c>
      <c r="B167" s="326" t="s">
        <v>358</v>
      </c>
      <c r="C167" s="326" t="s">
        <v>333</v>
      </c>
      <c r="D167" s="328">
        <v>230</v>
      </c>
      <c r="E167" s="327" t="s">
        <v>350</v>
      </c>
      <c r="F167" s="327"/>
      <c r="G167" s="328" t="s">
        <v>238</v>
      </c>
      <c r="H167" s="326" t="s">
        <v>272</v>
      </c>
      <c r="I167" s="326" t="s">
        <v>9</v>
      </c>
      <c r="J167" s="329">
        <v>5</v>
      </c>
      <c r="K167" s="326">
        <v>38.4</v>
      </c>
      <c r="L167" s="330">
        <v>6.9</v>
      </c>
      <c r="M167" s="326">
        <f>J167*K167*L167</f>
        <v>1324.8000000000002</v>
      </c>
      <c r="N167" s="329">
        <v>0</v>
      </c>
      <c r="O167" s="340">
        <f>IF(N167 &gt; 0,M167/N167,0)</f>
        <v>0</v>
      </c>
      <c r="P167" s="343"/>
      <c r="Q167" s="346" t="s">
        <v>334</v>
      </c>
      <c r="W167" s="319">
        <v>0</v>
      </c>
    </row>
    <row r="168" spans="1:23" s="319" customFormat="1" x14ac:dyDescent="0.25">
      <c r="A168" s="337">
        <v>166</v>
      </c>
      <c r="B168" s="326" t="s">
        <v>358</v>
      </c>
      <c r="C168" s="326" t="s">
        <v>333</v>
      </c>
      <c r="D168" s="328">
        <v>231</v>
      </c>
      <c r="E168" s="327" t="s">
        <v>373</v>
      </c>
      <c r="F168" s="327"/>
      <c r="G168" s="328" t="s">
        <v>238</v>
      </c>
      <c r="H168" s="326" t="s">
        <v>272</v>
      </c>
      <c r="I168" s="326" t="s">
        <v>9</v>
      </c>
      <c r="J168" s="329">
        <v>5</v>
      </c>
      <c r="K168" s="326">
        <v>38.4</v>
      </c>
      <c r="L168" s="330">
        <v>3.3</v>
      </c>
      <c r="M168" s="326">
        <f>J168*K168*L168</f>
        <v>633.59999999999991</v>
      </c>
      <c r="N168" s="329">
        <v>0</v>
      </c>
      <c r="O168" s="340">
        <f>IF(N168 &gt; 0,M168/N168,0)</f>
        <v>0</v>
      </c>
      <c r="P168" s="343"/>
      <c r="Q168" s="346" t="s">
        <v>320</v>
      </c>
      <c r="W168" s="319">
        <v>0</v>
      </c>
    </row>
    <row r="169" spans="1:23" s="319" customFormat="1" x14ac:dyDescent="0.25">
      <c r="A169" s="337">
        <v>167</v>
      </c>
      <c r="B169" s="326" t="s">
        <v>358</v>
      </c>
      <c r="C169" s="326" t="s">
        <v>333</v>
      </c>
      <c r="D169" s="328">
        <v>231.1</v>
      </c>
      <c r="E169" s="327" t="s">
        <v>375</v>
      </c>
      <c r="F169" s="327"/>
      <c r="G169" s="328" t="s">
        <v>238</v>
      </c>
      <c r="H169" s="326" t="s">
        <v>272</v>
      </c>
      <c r="I169" s="326" t="s">
        <v>9</v>
      </c>
      <c r="J169" s="329">
        <v>5</v>
      </c>
      <c r="K169" s="326">
        <v>38.4</v>
      </c>
      <c r="L169" s="330">
        <v>5.5</v>
      </c>
      <c r="M169" s="326">
        <f>J169*K169*L169</f>
        <v>1056</v>
      </c>
      <c r="N169" s="329">
        <v>0</v>
      </c>
      <c r="O169" s="340">
        <f>IF(N169 &gt; 0,M169/N169,0)</f>
        <v>0</v>
      </c>
      <c r="P169" s="343"/>
      <c r="Q169" s="346" t="s">
        <v>321</v>
      </c>
      <c r="W169" s="319">
        <v>0</v>
      </c>
    </row>
    <row r="170" spans="1:23" s="319" customFormat="1" x14ac:dyDescent="0.25">
      <c r="A170" s="337">
        <v>168</v>
      </c>
      <c r="B170" s="326" t="s">
        <v>358</v>
      </c>
      <c r="C170" s="326" t="s">
        <v>333</v>
      </c>
      <c r="D170" s="328">
        <v>231.2</v>
      </c>
      <c r="E170" s="327" t="s">
        <v>279</v>
      </c>
      <c r="F170" s="327"/>
      <c r="G170" s="328" t="s">
        <v>238</v>
      </c>
      <c r="H170" s="326" t="s">
        <v>272</v>
      </c>
      <c r="I170" s="326" t="s">
        <v>9</v>
      </c>
      <c r="J170" s="329">
        <v>5</v>
      </c>
      <c r="K170" s="326">
        <v>38.4</v>
      </c>
      <c r="L170" s="330">
        <v>9.6999999999999993</v>
      </c>
      <c r="M170" s="326">
        <f>J170*K170*L170</f>
        <v>1862.3999999999999</v>
      </c>
      <c r="N170" s="329">
        <v>0</v>
      </c>
      <c r="O170" s="340">
        <f>IF(N170 &gt; 0,M170/N170,0)</f>
        <v>0</v>
      </c>
      <c r="P170" s="343"/>
      <c r="Q170" s="346" t="s">
        <v>354</v>
      </c>
      <c r="W170" s="319">
        <v>0</v>
      </c>
    </row>
    <row r="171" spans="1:23" s="319" customFormat="1" x14ac:dyDescent="0.25">
      <c r="A171" s="337">
        <v>169</v>
      </c>
      <c r="B171" s="326" t="s">
        <v>358</v>
      </c>
      <c r="C171" s="326" t="s">
        <v>333</v>
      </c>
      <c r="D171" s="328">
        <v>400</v>
      </c>
      <c r="E171" s="327" t="s">
        <v>353</v>
      </c>
      <c r="F171" s="327"/>
      <c r="G171" s="328" t="s">
        <v>230</v>
      </c>
      <c r="H171" s="326"/>
      <c r="I171" s="326" t="s">
        <v>328</v>
      </c>
      <c r="J171" s="329">
        <v>0</v>
      </c>
      <c r="K171" s="326">
        <v>38.4</v>
      </c>
      <c r="L171" s="330">
        <v>25.85</v>
      </c>
      <c r="M171" s="326">
        <f>J171*K171*L171</f>
        <v>0</v>
      </c>
      <c r="N171" s="329">
        <v>1</v>
      </c>
      <c r="O171" s="340">
        <f>IF(N171 &gt; 0,M171/N171,0)</f>
        <v>0</v>
      </c>
      <c r="P171" s="343"/>
      <c r="Q171" s="346" t="s">
        <v>317</v>
      </c>
      <c r="W171" s="319">
        <v>0</v>
      </c>
    </row>
    <row r="172" spans="1:23" s="319" customFormat="1" x14ac:dyDescent="0.25">
      <c r="A172" s="337">
        <v>170</v>
      </c>
      <c r="B172" s="326" t="s">
        <v>358</v>
      </c>
      <c r="C172" s="326" t="s">
        <v>333</v>
      </c>
      <c r="D172" s="328">
        <v>950</v>
      </c>
      <c r="E172" s="327" t="s">
        <v>274</v>
      </c>
      <c r="F172" s="327"/>
      <c r="G172" s="328" t="s">
        <v>233</v>
      </c>
      <c r="H172" s="326" t="s">
        <v>272</v>
      </c>
      <c r="I172" s="326" t="s">
        <v>286</v>
      </c>
      <c r="J172" s="329">
        <v>2.5</v>
      </c>
      <c r="K172" s="326">
        <v>38.4</v>
      </c>
      <c r="L172" s="330">
        <v>13.74</v>
      </c>
      <c r="M172" s="326">
        <f>J172*K172*L172</f>
        <v>1319.04</v>
      </c>
      <c r="N172" s="329">
        <v>0</v>
      </c>
      <c r="O172" s="340">
        <f>IF(N172 &gt; 0,M172/N172,0)</f>
        <v>0</v>
      </c>
      <c r="P172" s="343"/>
      <c r="Q172" s="346" t="s">
        <v>268</v>
      </c>
      <c r="W172" s="319">
        <v>0</v>
      </c>
    </row>
    <row r="173" spans="1:23" s="319" customFormat="1" x14ac:dyDescent="0.25">
      <c r="A173" s="337">
        <v>171</v>
      </c>
      <c r="B173" s="326" t="s">
        <v>358</v>
      </c>
      <c r="C173" s="326" t="s">
        <v>333</v>
      </c>
      <c r="D173" s="328">
        <v>960</v>
      </c>
      <c r="E173" s="327" t="s">
        <v>327</v>
      </c>
      <c r="F173" s="327"/>
      <c r="G173" s="328" t="s">
        <v>230</v>
      </c>
      <c r="H173" s="326"/>
      <c r="I173" s="326" t="s">
        <v>328</v>
      </c>
      <c r="J173" s="329">
        <v>0</v>
      </c>
      <c r="K173" s="326">
        <v>38.4</v>
      </c>
      <c r="L173" s="330">
        <v>1.1000000000000001</v>
      </c>
      <c r="M173" s="326">
        <f>J173*K173*L173</f>
        <v>0</v>
      </c>
      <c r="N173" s="329">
        <v>1</v>
      </c>
      <c r="O173" s="340">
        <f>IF(N173 &gt; 0,M173/N173,0)</f>
        <v>0</v>
      </c>
      <c r="P173" s="343"/>
      <c r="Q173" s="346" t="s">
        <v>280</v>
      </c>
      <c r="W173" s="319">
        <v>0</v>
      </c>
    </row>
    <row r="174" spans="1:23" s="319" customFormat="1" x14ac:dyDescent="0.25">
      <c r="A174" s="337">
        <v>172</v>
      </c>
      <c r="B174" s="326" t="s">
        <v>358</v>
      </c>
      <c r="C174" s="326" t="s">
        <v>333</v>
      </c>
      <c r="D174" s="328">
        <v>961</v>
      </c>
      <c r="E174" s="327" t="s">
        <v>327</v>
      </c>
      <c r="F174" s="327"/>
      <c r="G174" s="328" t="s">
        <v>230</v>
      </c>
      <c r="H174" s="326"/>
      <c r="I174" s="326" t="s">
        <v>328</v>
      </c>
      <c r="J174" s="329">
        <v>0</v>
      </c>
      <c r="K174" s="326">
        <v>38.4</v>
      </c>
      <c r="L174" s="330">
        <v>1.1000000000000001</v>
      </c>
      <c r="M174" s="326">
        <f>J174*K174*L174</f>
        <v>0</v>
      </c>
      <c r="N174" s="329">
        <v>1</v>
      </c>
      <c r="O174" s="340">
        <f>IF(N174 &gt; 0,M174/N174,0)</f>
        <v>0</v>
      </c>
      <c r="P174" s="343"/>
      <c r="Q174" s="346" t="s">
        <v>282</v>
      </c>
      <c r="W174" s="319">
        <v>0</v>
      </c>
    </row>
    <row r="175" spans="1:23" s="319" customFormat="1" x14ac:dyDescent="0.25">
      <c r="A175" s="337">
        <v>173</v>
      </c>
      <c r="B175" s="326" t="s">
        <v>358</v>
      </c>
      <c r="C175" s="326" t="s">
        <v>333</v>
      </c>
      <c r="D175" s="328">
        <v>962</v>
      </c>
      <c r="E175" s="327" t="s">
        <v>327</v>
      </c>
      <c r="F175" s="327"/>
      <c r="G175" s="328" t="s">
        <v>230</v>
      </c>
      <c r="H175" s="326"/>
      <c r="I175" s="326" t="s">
        <v>328</v>
      </c>
      <c r="J175" s="329">
        <v>0</v>
      </c>
      <c r="K175" s="326">
        <v>38.4</v>
      </c>
      <c r="L175" s="330">
        <v>1.1000000000000001</v>
      </c>
      <c r="M175" s="326">
        <f>J175*K175*L175</f>
        <v>0</v>
      </c>
      <c r="N175" s="329">
        <v>1</v>
      </c>
      <c r="O175" s="340">
        <f>IF(N175 &gt; 0,M175/N175,0)</f>
        <v>0</v>
      </c>
      <c r="P175" s="343"/>
      <c r="Q175" s="346" t="s">
        <v>342</v>
      </c>
      <c r="W175" s="319">
        <v>0</v>
      </c>
    </row>
    <row r="176" spans="1:23" s="319" customFormat="1" x14ac:dyDescent="0.25">
      <c r="A176" s="337">
        <v>174</v>
      </c>
      <c r="B176" s="326" t="s">
        <v>358</v>
      </c>
      <c r="C176" s="326" t="s">
        <v>333</v>
      </c>
      <c r="D176" s="328">
        <v>963</v>
      </c>
      <c r="E176" s="327" t="s">
        <v>327</v>
      </c>
      <c r="F176" s="327"/>
      <c r="G176" s="328" t="s">
        <v>230</v>
      </c>
      <c r="H176" s="326"/>
      <c r="I176" s="326" t="s">
        <v>328</v>
      </c>
      <c r="J176" s="329">
        <v>0</v>
      </c>
      <c r="K176" s="326">
        <v>38.4</v>
      </c>
      <c r="L176" s="330">
        <v>1.1000000000000001</v>
      </c>
      <c r="M176" s="326">
        <f>J176*K176*L176</f>
        <v>0</v>
      </c>
      <c r="N176" s="329">
        <v>1</v>
      </c>
      <c r="O176" s="340">
        <f>IF(N176 &gt; 0,M176/N176,0)</f>
        <v>0</v>
      </c>
      <c r="P176" s="343"/>
      <c r="Q176" s="346" t="s">
        <v>344</v>
      </c>
      <c r="W176" s="319">
        <v>0</v>
      </c>
    </row>
    <row r="177" spans="1:23" s="319" customFormat="1" x14ac:dyDescent="0.25">
      <c r="A177" s="337">
        <v>175</v>
      </c>
      <c r="B177" s="326" t="s">
        <v>397</v>
      </c>
      <c r="C177" s="326" t="s">
        <v>276</v>
      </c>
      <c r="D177" s="328">
        <v>1</v>
      </c>
      <c r="E177" s="327" t="s">
        <v>398</v>
      </c>
      <c r="F177" s="327"/>
      <c r="G177" s="328" t="s">
        <v>242</v>
      </c>
      <c r="H177" s="326" t="s">
        <v>272</v>
      </c>
      <c r="I177" s="326" t="s">
        <v>286</v>
      </c>
      <c r="J177" s="329">
        <v>5</v>
      </c>
      <c r="K177" s="326">
        <v>38.4</v>
      </c>
      <c r="L177" s="330">
        <v>335.8</v>
      </c>
      <c r="M177" s="326">
        <f>J177*K177*L177</f>
        <v>64473.600000000006</v>
      </c>
      <c r="N177" s="329">
        <v>0</v>
      </c>
      <c r="O177" s="340">
        <f>IF(N177 &gt; 0,M177/N177,0)</f>
        <v>0</v>
      </c>
      <c r="P177" s="343"/>
      <c r="Q177" s="346" t="s">
        <v>262</v>
      </c>
      <c r="W177" s="319">
        <v>0</v>
      </c>
    </row>
    <row r="178" spans="1:23" s="319" customFormat="1" x14ac:dyDescent="0.25">
      <c r="A178" s="337">
        <v>176</v>
      </c>
      <c r="B178" s="326" t="s">
        <v>397</v>
      </c>
      <c r="C178" s="326" t="s">
        <v>276</v>
      </c>
      <c r="D178" s="328">
        <v>10</v>
      </c>
      <c r="E178" s="327" t="s">
        <v>399</v>
      </c>
      <c r="F178" s="327"/>
      <c r="G178" s="328" t="s">
        <v>243</v>
      </c>
      <c r="H178" s="326" t="s">
        <v>272</v>
      </c>
      <c r="I178" s="326" t="s">
        <v>286</v>
      </c>
      <c r="J178" s="329">
        <v>5</v>
      </c>
      <c r="K178" s="326">
        <v>38.4</v>
      </c>
      <c r="L178" s="330">
        <v>21.5</v>
      </c>
      <c r="M178" s="326">
        <f>J178*K178*L178</f>
        <v>4128</v>
      </c>
      <c r="N178" s="329">
        <v>0</v>
      </c>
      <c r="O178" s="340">
        <f>IF(N178 &gt; 0,M178/N178,0)</f>
        <v>0</v>
      </c>
      <c r="P178" s="343"/>
      <c r="Q178" s="346" t="s">
        <v>287</v>
      </c>
      <c r="W178" s="319">
        <v>0</v>
      </c>
    </row>
    <row r="179" spans="1:23" s="319" customFormat="1" x14ac:dyDescent="0.25">
      <c r="A179" s="337">
        <v>177</v>
      </c>
      <c r="B179" s="326" t="s">
        <v>397</v>
      </c>
      <c r="C179" s="326" t="s">
        <v>276</v>
      </c>
      <c r="D179" s="328">
        <v>11</v>
      </c>
      <c r="E179" s="327" t="s">
        <v>400</v>
      </c>
      <c r="F179" s="327"/>
      <c r="G179" s="328" t="s">
        <v>238</v>
      </c>
      <c r="H179" s="326" t="s">
        <v>272</v>
      </c>
      <c r="I179" s="326" t="s">
        <v>9</v>
      </c>
      <c r="J179" s="329">
        <v>5</v>
      </c>
      <c r="K179" s="326">
        <v>38.4</v>
      </c>
      <c r="L179" s="330">
        <v>21.6</v>
      </c>
      <c r="M179" s="326">
        <f>J179*K179*L179</f>
        <v>4147.2000000000007</v>
      </c>
      <c r="N179" s="329">
        <v>0</v>
      </c>
      <c r="O179" s="340">
        <f>IF(N179 &gt; 0,M179/N179,0)</f>
        <v>0</v>
      </c>
      <c r="P179" s="343"/>
      <c r="Q179" s="346" t="s">
        <v>351</v>
      </c>
      <c r="W179" s="319">
        <v>0</v>
      </c>
    </row>
    <row r="180" spans="1:23" s="319" customFormat="1" x14ac:dyDescent="0.25">
      <c r="A180" s="337">
        <v>178</v>
      </c>
      <c r="B180" s="326" t="s">
        <v>397</v>
      </c>
      <c r="C180" s="326" t="s">
        <v>276</v>
      </c>
      <c r="D180" s="328">
        <v>12</v>
      </c>
      <c r="E180" s="327" t="s">
        <v>401</v>
      </c>
      <c r="F180" s="327"/>
      <c r="G180" s="328" t="s">
        <v>238</v>
      </c>
      <c r="H180" s="326" t="s">
        <v>272</v>
      </c>
      <c r="I180" s="326" t="s">
        <v>9</v>
      </c>
      <c r="J180" s="329">
        <v>5</v>
      </c>
      <c r="K180" s="326">
        <v>38.4</v>
      </c>
      <c r="L180" s="330">
        <v>8.1999999999999993</v>
      </c>
      <c r="M180" s="326">
        <f>J180*K180*L180</f>
        <v>1574.3999999999999</v>
      </c>
      <c r="N180" s="329">
        <v>0</v>
      </c>
      <c r="O180" s="340">
        <f>IF(N180 &gt; 0,M180/N180,0)</f>
        <v>0</v>
      </c>
      <c r="P180" s="343"/>
      <c r="Q180" s="346" t="s">
        <v>297</v>
      </c>
      <c r="W180" s="319">
        <v>0</v>
      </c>
    </row>
    <row r="181" spans="1:23" s="319" customFormat="1" x14ac:dyDescent="0.25">
      <c r="A181" s="337">
        <v>179</v>
      </c>
      <c r="B181" s="326" t="s">
        <v>397</v>
      </c>
      <c r="C181" s="326" t="s">
        <v>276</v>
      </c>
      <c r="D181" s="328">
        <v>13</v>
      </c>
      <c r="E181" s="327" t="s">
        <v>279</v>
      </c>
      <c r="F181" s="327"/>
      <c r="G181" s="328" t="s">
        <v>238</v>
      </c>
      <c r="H181" s="326" t="s">
        <v>272</v>
      </c>
      <c r="I181" s="326" t="s">
        <v>9</v>
      </c>
      <c r="J181" s="329">
        <v>5</v>
      </c>
      <c r="K181" s="326">
        <v>38.4</v>
      </c>
      <c r="L181" s="330">
        <v>1.6</v>
      </c>
      <c r="M181" s="326">
        <f>J181*K181*L181</f>
        <v>307.20000000000005</v>
      </c>
      <c r="N181" s="329">
        <v>0</v>
      </c>
      <c r="O181" s="340">
        <f>IF(N181 &gt; 0,M181/N181,0)</f>
        <v>0</v>
      </c>
      <c r="P181" s="343"/>
      <c r="Q181" s="346" t="s">
        <v>292</v>
      </c>
      <c r="W181" s="319">
        <v>0</v>
      </c>
    </row>
    <row r="182" spans="1:23" s="319" customFormat="1" x14ac:dyDescent="0.25">
      <c r="A182" s="337">
        <v>180</v>
      </c>
      <c r="B182" s="326" t="s">
        <v>397</v>
      </c>
      <c r="C182" s="326" t="s">
        <v>276</v>
      </c>
      <c r="D182" s="328">
        <v>14</v>
      </c>
      <c r="E182" s="327" t="s">
        <v>402</v>
      </c>
      <c r="F182" s="327"/>
      <c r="G182" s="328" t="s">
        <v>243</v>
      </c>
      <c r="H182" s="326" t="s">
        <v>272</v>
      </c>
      <c r="I182" s="326" t="s">
        <v>286</v>
      </c>
      <c r="J182" s="329">
        <v>5</v>
      </c>
      <c r="K182" s="326">
        <v>38.4</v>
      </c>
      <c r="L182" s="330">
        <v>21.5</v>
      </c>
      <c r="M182" s="326">
        <f>J182*K182*L182</f>
        <v>4128</v>
      </c>
      <c r="N182" s="329">
        <v>0</v>
      </c>
      <c r="O182" s="340">
        <f>IF(N182 &gt; 0,M182/N182,0)</f>
        <v>0</v>
      </c>
      <c r="P182" s="343"/>
      <c r="Q182" s="346" t="s">
        <v>378</v>
      </c>
      <c r="W182" s="319">
        <v>0</v>
      </c>
    </row>
    <row r="183" spans="1:23" s="319" customFormat="1" x14ac:dyDescent="0.25">
      <c r="A183" s="337">
        <v>181</v>
      </c>
      <c r="B183" s="326" t="s">
        <v>397</v>
      </c>
      <c r="C183" s="326" t="s">
        <v>276</v>
      </c>
      <c r="D183" s="328">
        <v>15</v>
      </c>
      <c r="E183" s="327" t="s">
        <v>403</v>
      </c>
      <c r="F183" s="327"/>
      <c r="G183" s="328" t="s">
        <v>238</v>
      </c>
      <c r="H183" s="326" t="s">
        <v>272</v>
      </c>
      <c r="I183" s="326" t="s">
        <v>9</v>
      </c>
      <c r="J183" s="329">
        <v>5</v>
      </c>
      <c r="K183" s="326">
        <v>38.4</v>
      </c>
      <c r="L183" s="330">
        <v>21.6</v>
      </c>
      <c r="M183" s="326">
        <f>J183*K183*L183</f>
        <v>4147.2000000000007</v>
      </c>
      <c r="N183" s="329">
        <v>0</v>
      </c>
      <c r="O183" s="340">
        <f>IF(N183 &gt; 0,M183/N183,0)</f>
        <v>0</v>
      </c>
      <c r="P183" s="343"/>
      <c r="Q183" s="346" t="s">
        <v>346</v>
      </c>
      <c r="W183" s="319">
        <v>0</v>
      </c>
    </row>
    <row r="184" spans="1:23" s="319" customFormat="1" x14ac:dyDescent="0.25">
      <c r="A184" s="337">
        <v>182</v>
      </c>
      <c r="B184" s="326" t="s">
        <v>397</v>
      </c>
      <c r="C184" s="326" t="s">
        <v>276</v>
      </c>
      <c r="D184" s="328">
        <v>16</v>
      </c>
      <c r="E184" s="327" t="s">
        <v>404</v>
      </c>
      <c r="F184" s="327"/>
      <c r="G184" s="328" t="s">
        <v>238</v>
      </c>
      <c r="H184" s="326" t="s">
        <v>272</v>
      </c>
      <c r="I184" s="326" t="s">
        <v>9</v>
      </c>
      <c r="J184" s="329">
        <v>5</v>
      </c>
      <c r="K184" s="326">
        <v>38.4</v>
      </c>
      <c r="L184" s="330">
        <v>8.1999999999999993</v>
      </c>
      <c r="M184" s="326">
        <f>J184*K184*L184</f>
        <v>1574.3999999999999</v>
      </c>
      <c r="N184" s="329">
        <v>0</v>
      </c>
      <c r="O184" s="340">
        <f>IF(N184 &gt; 0,M184/N184,0)</f>
        <v>0</v>
      </c>
      <c r="P184" s="343"/>
      <c r="Q184" s="346" t="s">
        <v>295</v>
      </c>
      <c r="W184" s="319">
        <v>0</v>
      </c>
    </row>
    <row r="185" spans="1:23" s="319" customFormat="1" x14ac:dyDescent="0.25">
      <c r="A185" s="337">
        <v>183</v>
      </c>
      <c r="B185" s="326" t="s">
        <v>397</v>
      </c>
      <c r="C185" s="326" t="s">
        <v>276</v>
      </c>
      <c r="D185" s="328">
        <v>17</v>
      </c>
      <c r="E185" s="327" t="s">
        <v>283</v>
      </c>
      <c r="F185" s="327"/>
      <c r="G185" s="328" t="s">
        <v>238</v>
      </c>
      <c r="H185" s="326" t="s">
        <v>272</v>
      </c>
      <c r="I185" s="326" t="s">
        <v>9</v>
      </c>
      <c r="J185" s="329">
        <v>5</v>
      </c>
      <c r="K185" s="326">
        <v>38.4</v>
      </c>
      <c r="L185" s="330">
        <v>1.6</v>
      </c>
      <c r="M185" s="326">
        <f>J185*K185*L185</f>
        <v>307.20000000000005</v>
      </c>
      <c r="N185" s="329">
        <v>0</v>
      </c>
      <c r="O185" s="340">
        <f>IF(N185 &gt; 0,M185/N185,0)</f>
        <v>0</v>
      </c>
      <c r="P185" s="343"/>
      <c r="Q185" s="346" t="s">
        <v>296</v>
      </c>
      <c r="W185" s="319">
        <v>0</v>
      </c>
    </row>
    <row r="186" spans="1:23" s="319" customFormat="1" x14ac:dyDescent="0.25">
      <c r="A186" s="337">
        <v>184</v>
      </c>
      <c r="B186" s="326" t="s">
        <v>397</v>
      </c>
      <c r="C186" s="326" t="s">
        <v>276</v>
      </c>
      <c r="D186" s="328">
        <v>2</v>
      </c>
      <c r="E186" s="327" t="s">
        <v>405</v>
      </c>
      <c r="F186" s="327"/>
      <c r="G186" s="328" t="s">
        <v>240</v>
      </c>
      <c r="H186" s="326" t="s">
        <v>272</v>
      </c>
      <c r="I186" s="326" t="s">
        <v>286</v>
      </c>
      <c r="J186" s="329">
        <v>1</v>
      </c>
      <c r="K186" s="326">
        <v>38.4</v>
      </c>
      <c r="L186" s="330">
        <v>8.3000000000000007</v>
      </c>
      <c r="M186" s="326">
        <f>J186*K186*L186</f>
        <v>318.72000000000003</v>
      </c>
      <c r="N186" s="329">
        <v>0</v>
      </c>
      <c r="O186" s="340">
        <f>IF(N186 &gt; 0,M186/N186,0)</f>
        <v>0</v>
      </c>
      <c r="P186" s="343"/>
      <c r="Q186" s="346" t="s">
        <v>264</v>
      </c>
      <c r="W186" s="319">
        <v>0</v>
      </c>
    </row>
    <row r="187" spans="1:23" s="319" customFormat="1" x14ac:dyDescent="0.25">
      <c r="A187" s="337">
        <v>185</v>
      </c>
      <c r="B187" s="326" t="s">
        <v>397</v>
      </c>
      <c r="C187" s="326" t="s">
        <v>276</v>
      </c>
      <c r="D187" s="328">
        <v>3</v>
      </c>
      <c r="E187" s="327" t="s">
        <v>406</v>
      </c>
      <c r="F187" s="327"/>
      <c r="G187" s="328" t="s">
        <v>240</v>
      </c>
      <c r="H187" s="326" t="s">
        <v>272</v>
      </c>
      <c r="I187" s="326" t="s">
        <v>286</v>
      </c>
      <c r="J187" s="329">
        <v>1</v>
      </c>
      <c r="K187" s="326">
        <v>38.4</v>
      </c>
      <c r="L187" s="330">
        <v>47.8</v>
      </c>
      <c r="M187" s="326">
        <f>J187*K187*L187</f>
        <v>1835.5199999999998</v>
      </c>
      <c r="N187" s="329">
        <v>0</v>
      </c>
      <c r="O187" s="340">
        <f>IF(N187 &gt; 0,M187/N187,0)</f>
        <v>0</v>
      </c>
      <c r="P187" s="343"/>
      <c r="Q187" s="346" t="s">
        <v>266</v>
      </c>
      <c r="W187" s="319">
        <v>0</v>
      </c>
    </row>
    <row r="188" spans="1:23" s="319" customFormat="1" x14ac:dyDescent="0.25">
      <c r="A188" s="337">
        <v>186</v>
      </c>
      <c r="B188" s="326" t="s">
        <v>397</v>
      </c>
      <c r="C188" s="326" t="s">
        <v>276</v>
      </c>
      <c r="D188" s="328">
        <v>4</v>
      </c>
      <c r="E188" s="327" t="s">
        <v>407</v>
      </c>
      <c r="F188" s="327"/>
      <c r="G188" s="328" t="s">
        <v>240</v>
      </c>
      <c r="H188" s="326" t="s">
        <v>272</v>
      </c>
      <c r="I188" s="326" t="s">
        <v>286</v>
      </c>
      <c r="J188" s="329">
        <v>1</v>
      </c>
      <c r="K188" s="326">
        <v>38.4</v>
      </c>
      <c r="L188" s="330">
        <v>7.6</v>
      </c>
      <c r="M188" s="326">
        <f>J188*K188*L188</f>
        <v>291.83999999999997</v>
      </c>
      <c r="N188" s="329">
        <v>0</v>
      </c>
      <c r="O188" s="340">
        <f>IF(N188 &gt; 0,M188/N188,0)</f>
        <v>0</v>
      </c>
      <c r="P188" s="343"/>
      <c r="Q188" s="346" t="s">
        <v>268</v>
      </c>
      <c r="W188" s="319">
        <v>0</v>
      </c>
    </row>
    <row r="189" spans="1:23" s="319" customFormat="1" x14ac:dyDescent="0.25">
      <c r="A189" s="337">
        <v>187</v>
      </c>
      <c r="B189" s="326" t="s">
        <v>397</v>
      </c>
      <c r="C189" s="326" t="s">
        <v>276</v>
      </c>
      <c r="D189" s="328">
        <v>5</v>
      </c>
      <c r="E189" s="327" t="s">
        <v>249</v>
      </c>
      <c r="F189" s="327"/>
      <c r="G189" s="328" t="s">
        <v>230</v>
      </c>
      <c r="H189" s="326"/>
      <c r="I189" s="326" t="s">
        <v>24</v>
      </c>
      <c r="J189" s="329">
        <v>0</v>
      </c>
      <c r="K189" s="326">
        <v>38.4</v>
      </c>
      <c r="L189" s="330">
        <v>13.1</v>
      </c>
      <c r="M189" s="326">
        <f>J189*K189*L189</f>
        <v>0</v>
      </c>
      <c r="N189" s="329">
        <v>1</v>
      </c>
      <c r="O189" s="340">
        <f>IF(N189 &gt; 0,M189/N189,0)</f>
        <v>0</v>
      </c>
      <c r="P189" s="343"/>
      <c r="Q189" s="346" t="s">
        <v>270</v>
      </c>
      <c r="W189" s="319">
        <v>0</v>
      </c>
    </row>
    <row r="190" spans="1:23" s="319" customFormat="1" x14ac:dyDescent="0.25">
      <c r="A190" s="337">
        <v>188</v>
      </c>
      <c r="B190" s="326" t="s">
        <v>397</v>
      </c>
      <c r="C190" s="326" t="s">
        <v>276</v>
      </c>
      <c r="D190" s="328">
        <v>6</v>
      </c>
      <c r="E190" s="327" t="s">
        <v>408</v>
      </c>
      <c r="F190" s="327"/>
      <c r="G190" s="328" t="s">
        <v>243</v>
      </c>
      <c r="H190" s="326" t="s">
        <v>272</v>
      </c>
      <c r="I190" s="326" t="s">
        <v>286</v>
      </c>
      <c r="J190" s="329">
        <v>5</v>
      </c>
      <c r="K190" s="326">
        <v>38.4</v>
      </c>
      <c r="L190" s="330">
        <v>16.3</v>
      </c>
      <c r="M190" s="326">
        <f>J190*K190*L190</f>
        <v>3129.6000000000004</v>
      </c>
      <c r="N190" s="329">
        <v>0</v>
      </c>
      <c r="O190" s="340">
        <f>IF(N190 &gt; 0,M190/N190,0)</f>
        <v>0</v>
      </c>
      <c r="P190" s="343"/>
      <c r="Q190" s="346" t="s">
        <v>273</v>
      </c>
      <c r="W190" s="319">
        <v>0</v>
      </c>
    </row>
    <row r="191" spans="1:23" s="319" customFormat="1" x14ac:dyDescent="0.25">
      <c r="A191" s="337">
        <v>189</v>
      </c>
      <c r="B191" s="326" t="s">
        <v>397</v>
      </c>
      <c r="C191" s="326" t="s">
        <v>276</v>
      </c>
      <c r="D191" s="328">
        <v>6.1</v>
      </c>
      <c r="E191" s="327" t="s">
        <v>409</v>
      </c>
      <c r="F191" s="327"/>
      <c r="G191" s="328" t="s">
        <v>238</v>
      </c>
      <c r="H191" s="326" t="s">
        <v>272</v>
      </c>
      <c r="I191" s="326" t="s">
        <v>9</v>
      </c>
      <c r="J191" s="329">
        <v>5</v>
      </c>
      <c r="K191" s="326">
        <v>38.4</v>
      </c>
      <c r="L191" s="330">
        <v>1.6</v>
      </c>
      <c r="M191" s="326">
        <f>J191*K191*L191</f>
        <v>307.20000000000005</v>
      </c>
      <c r="N191" s="329">
        <v>0</v>
      </c>
      <c r="O191" s="340">
        <f>IF(N191 &gt; 0,M191/N191,0)</f>
        <v>0</v>
      </c>
      <c r="P191" s="343"/>
      <c r="Q191" s="346" t="s">
        <v>349</v>
      </c>
      <c r="W191" s="319">
        <v>0</v>
      </c>
    </row>
    <row r="192" spans="1:23" s="319" customFormat="1" x14ac:dyDescent="0.25">
      <c r="A192" s="337">
        <v>190</v>
      </c>
      <c r="B192" s="326" t="s">
        <v>397</v>
      </c>
      <c r="C192" s="326" t="s">
        <v>276</v>
      </c>
      <c r="D192" s="328">
        <v>7</v>
      </c>
      <c r="E192" s="327" t="s">
        <v>322</v>
      </c>
      <c r="F192" s="327"/>
      <c r="G192" s="328" t="s">
        <v>234</v>
      </c>
      <c r="H192" s="326" t="s">
        <v>272</v>
      </c>
      <c r="I192" s="326" t="s">
        <v>410</v>
      </c>
      <c r="J192" s="329">
        <v>5</v>
      </c>
      <c r="K192" s="326">
        <v>38.4</v>
      </c>
      <c r="L192" s="330">
        <v>7.9</v>
      </c>
      <c r="M192" s="326">
        <f>J192*K192*L192</f>
        <v>1516.8000000000002</v>
      </c>
      <c r="N192" s="329">
        <v>0</v>
      </c>
      <c r="O192" s="340">
        <f>IF(N192 &gt; 0,M192/N192,0)</f>
        <v>0</v>
      </c>
      <c r="P192" s="343"/>
      <c r="Q192" s="346" t="s">
        <v>348</v>
      </c>
      <c r="W192" s="319">
        <v>0</v>
      </c>
    </row>
    <row r="193" spans="1:23" s="319" customFormat="1" x14ac:dyDescent="0.25">
      <c r="A193" s="337">
        <v>191</v>
      </c>
      <c r="B193" s="326" t="s">
        <v>397</v>
      </c>
      <c r="C193" s="326" t="s">
        <v>276</v>
      </c>
      <c r="D193" s="328">
        <v>8</v>
      </c>
      <c r="E193" s="327" t="s">
        <v>271</v>
      </c>
      <c r="F193" s="327"/>
      <c r="G193" s="328" t="s">
        <v>233</v>
      </c>
      <c r="H193" s="326" t="s">
        <v>272</v>
      </c>
      <c r="I193" s="326" t="s">
        <v>286</v>
      </c>
      <c r="J193" s="329">
        <v>2.5</v>
      </c>
      <c r="K193" s="326">
        <v>38.4</v>
      </c>
      <c r="L193" s="330">
        <v>20.8</v>
      </c>
      <c r="M193" s="326">
        <f>J193*K193*L193</f>
        <v>1996.8000000000002</v>
      </c>
      <c r="N193" s="329">
        <v>0</v>
      </c>
      <c r="O193" s="340">
        <f>IF(N193 &gt; 0,M193/N193,0)</f>
        <v>0</v>
      </c>
      <c r="P193" s="343"/>
      <c r="Q193" s="346" t="s">
        <v>326</v>
      </c>
      <c r="W193" s="319">
        <v>0</v>
      </c>
    </row>
    <row r="194" spans="1:23" s="319" customFormat="1" x14ac:dyDescent="0.25">
      <c r="A194" s="337">
        <v>192</v>
      </c>
      <c r="B194" s="326" t="s">
        <v>397</v>
      </c>
      <c r="C194" s="326" t="s">
        <v>276</v>
      </c>
      <c r="D194" s="328">
        <v>9</v>
      </c>
      <c r="E194" s="327" t="s">
        <v>411</v>
      </c>
      <c r="F194" s="327"/>
      <c r="G194" s="328" t="s">
        <v>230</v>
      </c>
      <c r="H194" s="326"/>
      <c r="I194" s="326" t="s">
        <v>286</v>
      </c>
      <c r="J194" s="329">
        <v>0</v>
      </c>
      <c r="K194" s="326">
        <v>38.4</v>
      </c>
      <c r="L194" s="330">
        <v>15.1</v>
      </c>
      <c r="M194" s="326">
        <f>J194*K194*L194</f>
        <v>0</v>
      </c>
      <c r="N194" s="329">
        <v>1</v>
      </c>
      <c r="O194" s="340">
        <f>IF(N194 &gt; 0,M194/N194,0)</f>
        <v>0</v>
      </c>
      <c r="P194" s="343"/>
      <c r="Q194" s="346" t="s">
        <v>253</v>
      </c>
      <c r="W194" s="319">
        <v>0</v>
      </c>
    </row>
    <row r="195" spans="1:23" s="319" customFormat="1" x14ac:dyDescent="0.25">
      <c r="A195" s="337">
        <v>193</v>
      </c>
      <c r="B195" s="326" t="s">
        <v>412</v>
      </c>
      <c r="C195" s="326" t="s">
        <v>413</v>
      </c>
      <c r="D195" s="328">
        <v>0.01</v>
      </c>
      <c r="E195" s="327" t="s">
        <v>285</v>
      </c>
      <c r="F195" s="327"/>
      <c r="G195" s="328" t="s">
        <v>241</v>
      </c>
      <c r="H195" s="326" t="s">
        <v>272</v>
      </c>
      <c r="I195" s="326" t="s">
        <v>286</v>
      </c>
      <c r="J195" s="329">
        <v>5</v>
      </c>
      <c r="K195" s="326">
        <v>38.4</v>
      </c>
      <c r="L195" s="330">
        <v>70.31</v>
      </c>
      <c r="M195" s="326">
        <f>J195*K195*L195</f>
        <v>13499.52</v>
      </c>
      <c r="N195" s="329">
        <v>0</v>
      </c>
      <c r="O195" s="340">
        <f>IF(N195 &gt; 0,M195/N195,0)</f>
        <v>0</v>
      </c>
      <c r="P195" s="343"/>
      <c r="Q195" s="346" t="s">
        <v>414</v>
      </c>
      <c r="W195" s="319">
        <v>0</v>
      </c>
    </row>
    <row r="196" spans="1:23" s="319" customFormat="1" x14ac:dyDescent="0.25">
      <c r="A196" s="337">
        <v>194</v>
      </c>
      <c r="B196" s="326" t="s">
        <v>412</v>
      </c>
      <c r="C196" s="326" t="s">
        <v>413</v>
      </c>
      <c r="D196" s="328">
        <v>0.02</v>
      </c>
      <c r="E196" s="327" t="s">
        <v>285</v>
      </c>
      <c r="F196" s="327"/>
      <c r="G196" s="328" t="s">
        <v>241</v>
      </c>
      <c r="H196" s="326" t="s">
        <v>272</v>
      </c>
      <c r="I196" s="326" t="s">
        <v>286</v>
      </c>
      <c r="J196" s="329">
        <v>5</v>
      </c>
      <c r="K196" s="326">
        <v>38.4</v>
      </c>
      <c r="L196" s="330">
        <v>70.31</v>
      </c>
      <c r="M196" s="326">
        <f>J196*K196*L196</f>
        <v>13499.52</v>
      </c>
      <c r="N196" s="329">
        <v>0</v>
      </c>
      <c r="O196" s="340">
        <f>IF(N196 &gt; 0,M196/N196,0)</f>
        <v>0</v>
      </c>
      <c r="P196" s="343"/>
      <c r="Q196" s="346" t="s">
        <v>415</v>
      </c>
      <c r="W196" s="319">
        <v>0</v>
      </c>
    </row>
    <row r="197" spans="1:23" s="319" customFormat="1" x14ac:dyDescent="0.25">
      <c r="A197" s="337">
        <v>195</v>
      </c>
      <c r="B197" s="326" t="s">
        <v>412</v>
      </c>
      <c r="C197" s="326" t="s">
        <v>413</v>
      </c>
      <c r="D197" s="328">
        <v>0.03</v>
      </c>
      <c r="E197" s="327" t="s">
        <v>416</v>
      </c>
      <c r="F197" s="327"/>
      <c r="G197" s="328" t="s">
        <v>241</v>
      </c>
      <c r="H197" s="326" t="s">
        <v>272</v>
      </c>
      <c r="I197" s="326" t="s">
        <v>286</v>
      </c>
      <c r="J197" s="329">
        <v>5</v>
      </c>
      <c r="K197" s="326">
        <v>38.4</v>
      </c>
      <c r="L197" s="330">
        <v>27.39</v>
      </c>
      <c r="M197" s="326">
        <f>J197*K197*L197</f>
        <v>5258.88</v>
      </c>
      <c r="N197" s="329">
        <v>0</v>
      </c>
      <c r="O197" s="340">
        <f>IF(N197 &gt; 0,M197/N197,0)</f>
        <v>0</v>
      </c>
      <c r="P197" s="343"/>
      <c r="Q197" s="346" t="s">
        <v>417</v>
      </c>
      <c r="W197" s="319">
        <v>0</v>
      </c>
    </row>
    <row r="198" spans="1:23" s="319" customFormat="1" x14ac:dyDescent="0.25">
      <c r="A198" s="337">
        <v>196</v>
      </c>
      <c r="B198" s="326" t="s">
        <v>412</v>
      </c>
      <c r="C198" s="326" t="s">
        <v>413</v>
      </c>
      <c r="D198" s="328">
        <v>0.04</v>
      </c>
      <c r="E198" s="327" t="s">
        <v>418</v>
      </c>
      <c r="F198" s="327"/>
      <c r="G198" s="328" t="s">
        <v>230</v>
      </c>
      <c r="H198" s="326"/>
      <c r="I198" s="326" t="s">
        <v>286</v>
      </c>
      <c r="J198" s="329">
        <v>0</v>
      </c>
      <c r="K198" s="326">
        <v>38.4</v>
      </c>
      <c r="L198" s="330">
        <v>6.01</v>
      </c>
      <c r="M198" s="326">
        <f>J198*K198*L198</f>
        <v>0</v>
      </c>
      <c r="N198" s="329">
        <v>1</v>
      </c>
      <c r="O198" s="340">
        <f>IF(N198 &gt; 0,M198/N198,0)</f>
        <v>0</v>
      </c>
      <c r="P198" s="343"/>
      <c r="Q198" s="346" t="s">
        <v>419</v>
      </c>
      <c r="W198" s="319">
        <v>0</v>
      </c>
    </row>
    <row r="199" spans="1:23" s="319" customFormat="1" x14ac:dyDescent="0.25">
      <c r="A199" s="337">
        <v>197</v>
      </c>
      <c r="B199" s="326" t="s">
        <v>412</v>
      </c>
      <c r="C199" s="326" t="s">
        <v>413</v>
      </c>
      <c r="D199" s="328">
        <v>0.05</v>
      </c>
      <c r="E199" s="327" t="s">
        <v>420</v>
      </c>
      <c r="F199" s="327"/>
      <c r="G199" s="328" t="s">
        <v>238</v>
      </c>
      <c r="H199" s="326" t="s">
        <v>272</v>
      </c>
      <c r="I199" s="326" t="s">
        <v>286</v>
      </c>
      <c r="J199" s="329">
        <v>5</v>
      </c>
      <c r="K199" s="326">
        <v>38.4</v>
      </c>
      <c r="L199" s="330">
        <v>2.84</v>
      </c>
      <c r="M199" s="326">
        <f>J199*K199*L199</f>
        <v>545.28</v>
      </c>
      <c r="N199" s="329">
        <v>0</v>
      </c>
      <c r="O199" s="340">
        <f>IF(N199 &gt; 0,M199/N199,0)</f>
        <v>0</v>
      </c>
      <c r="P199" s="343"/>
      <c r="Q199" s="346" t="s">
        <v>421</v>
      </c>
      <c r="W199" s="319">
        <v>0</v>
      </c>
    </row>
    <row r="200" spans="1:23" s="319" customFormat="1" x14ac:dyDescent="0.25">
      <c r="A200" s="337">
        <v>198</v>
      </c>
      <c r="B200" s="326" t="s">
        <v>412</v>
      </c>
      <c r="C200" s="326" t="s">
        <v>413</v>
      </c>
      <c r="D200" s="328">
        <v>0.06</v>
      </c>
      <c r="E200" s="327" t="s">
        <v>420</v>
      </c>
      <c r="F200" s="327"/>
      <c r="G200" s="328" t="s">
        <v>238</v>
      </c>
      <c r="H200" s="326" t="s">
        <v>272</v>
      </c>
      <c r="I200" s="326" t="s">
        <v>286</v>
      </c>
      <c r="J200" s="329">
        <v>5</v>
      </c>
      <c r="K200" s="326">
        <v>38.4</v>
      </c>
      <c r="L200" s="330">
        <v>2.84</v>
      </c>
      <c r="M200" s="326">
        <f>J200*K200*L200</f>
        <v>545.28</v>
      </c>
      <c r="N200" s="329">
        <v>0</v>
      </c>
      <c r="O200" s="340">
        <f>IF(N200 &gt; 0,M200/N200,0)</f>
        <v>0</v>
      </c>
      <c r="P200" s="343"/>
      <c r="Q200" s="346" t="s">
        <v>422</v>
      </c>
      <c r="W200" s="319">
        <v>0</v>
      </c>
    </row>
    <row r="201" spans="1:23" s="319" customFormat="1" x14ac:dyDescent="0.25">
      <c r="A201" s="337">
        <v>199</v>
      </c>
      <c r="B201" s="326" t="s">
        <v>412</v>
      </c>
      <c r="C201" s="326" t="s">
        <v>413</v>
      </c>
      <c r="D201" s="328">
        <v>7.0000000000000007E-2</v>
      </c>
      <c r="E201" s="327" t="s">
        <v>423</v>
      </c>
      <c r="F201" s="327"/>
      <c r="G201" s="328" t="s">
        <v>238</v>
      </c>
      <c r="H201" s="326" t="s">
        <v>272</v>
      </c>
      <c r="I201" s="326" t="s">
        <v>286</v>
      </c>
      <c r="J201" s="329">
        <v>5</v>
      </c>
      <c r="K201" s="326">
        <v>38.4</v>
      </c>
      <c r="L201" s="330">
        <v>2.84</v>
      </c>
      <c r="M201" s="326">
        <f>J201*K201*L201</f>
        <v>545.28</v>
      </c>
      <c r="N201" s="329">
        <v>0</v>
      </c>
      <c r="O201" s="340">
        <f>IF(N201 &gt; 0,M201/N201,0)</f>
        <v>0</v>
      </c>
      <c r="P201" s="343"/>
      <c r="Q201" s="346" t="s">
        <v>424</v>
      </c>
      <c r="W201" s="319">
        <v>0</v>
      </c>
    </row>
    <row r="202" spans="1:23" s="319" customFormat="1" x14ac:dyDescent="0.25">
      <c r="A202" s="337">
        <v>200</v>
      </c>
      <c r="B202" s="326" t="s">
        <v>412</v>
      </c>
      <c r="C202" s="326" t="s">
        <v>413</v>
      </c>
      <c r="D202" s="328">
        <v>0.08</v>
      </c>
      <c r="E202" s="327" t="s">
        <v>423</v>
      </c>
      <c r="F202" s="327"/>
      <c r="G202" s="328" t="s">
        <v>238</v>
      </c>
      <c r="H202" s="326" t="s">
        <v>272</v>
      </c>
      <c r="I202" s="326" t="s">
        <v>286</v>
      </c>
      <c r="J202" s="329">
        <v>5</v>
      </c>
      <c r="K202" s="326">
        <v>38.4</v>
      </c>
      <c r="L202" s="330">
        <v>2.84</v>
      </c>
      <c r="M202" s="326">
        <f>J202*K202*L202</f>
        <v>545.28</v>
      </c>
      <c r="N202" s="329">
        <v>0</v>
      </c>
      <c r="O202" s="340">
        <f>IF(N202 &gt; 0,M202/N202,0)</f>
        <v>0</v>
      </c>
      <c r="P202" s="343"/>
      <c r="Q202" s="346" t="s">
        <v>425</v>
      </c>
      <c r="W202" s="319">
        <v>0</v>
      </c>
    </row>
    <row r="203" spans="1:23" s="319" customFormat="1" x14ac:dyDescent="0.25">
      <c r="A203" s="337">
        <v>201</v>
      </c>
      <c r="B203" s="326" t="s">
        <v>412</v>
      </c>
      <c r="C203" s="326" t="s">
        <v>413</v>
      </c>
      <c r="D203" s="328">
        <v>0.09</v>
      </c>
      <c r="E203" s="327" t="s">
        <v>426</v>
      </c>
      <c r="F203" s="327"/>
      <c r="G203" s="328" t="s">
        <v>230</v>
      </c>
      <c r="H203" s="326"/>
      <c r="I203" s="326" t="s">
        <v>286</v>
      </c>
      <c r="J203" s="329">
        <v>0</v>
      </c>
      <c r="K203" s="326">
        <v>38.4</v>
      </c>
      <c r="L203" s="330">
        <v>6.45</v>
      </c>
      <c r="M203" s="326">
        <f>J203*K203*L203</f>
        <v>0</v>
      </c>
      <c r="N203" s="329">
        <v>1</v>
      </c>
      <c r="O203" s="340">
        <f>IF(N203 &gt; 0,M203/N203,0)</f>
        <v>0</v>
      </c>
      <c r="P203" s="343"/>
      <c r="Q203" s="346" t="s">
        <v>427</v>
      </c>
      <c r="W203" s="319">
        <v>0</v>
      </c>
    </row>
    <row r="204" spans="1:23" s="319" customFormat="1" x14ac:dyDescent="0.25">
      <c r="A204" s="337">
        <v>202</v>
      </c>
      <c r="B204" s="326" t="s">
        <v>412</v>
      </c>
      <c r="C204" s="326" t="s">
        <v>413</v>
      </c>
      <c r="D204" s="328">
        <v>0.1</v>
      </c>
      <c r="E204" s="327" t="s">
        <v>271</v>
      </c>
      <c r="F204" s="327"/>
      <c r="G204" s="328" t="s">
        <v>234</v>
      </c>
      <c r="H204" s="326" t="s">
        <v>272</v>
      </c>
      <c r="I204" s="326" t="s">
        <v>286</v>
      </c>
      <c r="J204" s="329">
        <v>5</v>
      </c>
      <c r="K204" s="326">
        <v>38.4</v>
      </c>
      <c r="L204" s="330">
        <v>27.28</v>
      </c>
      <c r="M204" s="326">
        <f>J204*K204*L204</f>
        <v>5237.76</v>
      </c>
      <c r="N204" s="329">
        <v>0</v>
      </c>
      <c r="O204" s="340">
        <f>IF(N204 &gt; 0,M204/N204,0)</f>
        <v>0</v>
      </c>
      <c r="P204" s="343"/>
      <c r="Q204" s="346" t="s">
        <v>428</v>
      </c>
      <c r="W204" s="319">
        <v>0</v>
      </c>
    </row>
    <row r="205" spans="1:23" s="319" customFormat="1" x14ac:dyDescent="0.25">
      <c r="A205" s="337">
        <v>203</v>
      </c>
      <c r="B205" s="326" t="s">
        <v>412</v>
      </c>
      <c r="C205" s="326" t="s">
        <v>413</v>
      </c>
      <c r="D205" s="328">
        <v>950</v>
      </c>
      <c r="E205" s="327" t="s">
        <v>274</v>
      </c>
      <c r="F205" s="327"/>
      <c r="G205" s="328" t="s">
        <v>234</v>
      </c>
      <c r="H205" s="326" t="s">
        <v>272</v>
      </c>
      <c r="I205" s="326" t="s">
        <v>286</v>
      </c>
      <c r="J205" s="329">
        <v>5</v>
      </c>
      <c r="K205" s="326">
        <v>38.4</v>
      </c>
      <c r="L205" s="330">
        <v>16.329999999999998</v>
      </c>
      <c r="M205" s="326">
        <f>J205*K205*L205</f>
        <v>3135.3599999999997</v>
      </c>
      <c r="N205" s="329">
        <v>0</v>
      </c>
      <c r="O205" s="340">
        <f>IF(N205 &gt; 0,M205/N205,0)</f>
        <v>0</v>
      </c>
      <c r="P205" s="343"/>
      <c r="Q205" s="346" t="s">
        <v>429</v>
      </c>
      <c r="W205" s="319">
        <v>0</v>
      </c>
    </row>
    <row r="206" spans="1:23" s="319" customFormat="1" x14ac:dyDescent="0.25">
      <c r="A206" s="337">
        <v>204</v>
      </c>
      <c r="B206" s="326" t="s">
        <v>412</v>
      </c>
      <c r="C206" s="326" t="s">
        <v>430</v>
      </c>
      <c r="D206" s="328">
        <v>1.01</v>
      </c>
      <c r="E206" s="327" t="s">
        <v>285</v>
      </c>
      <c r="F206" s="327"/>
      <c r="G206" s="328" t="s">
        <v>241</v>
      </c>
      <c r="H206" s="326" t="s">
        <v>272</v>
      </c>
      <c r="I206" s="326" t="s">
        <v>286</v>
      </c>
      <c r="J206" s="329">
        <v>5</v>
      </c>
      <c r="K206" s="326">
        <v>38.4</v>
      </c>
      <c r="L206" s="330">
        <v>70.31</v>
      </c>
      <c r="M206" s="326">
        <f>J206*K206*L206</f>
        <v>13499.52</v>
      </c>
      <c r="N206" s="329">
        <v>0</v>
      </c>
      <c r="O206" s="340">
        <f>IF(N206 &gt; 0,M206/N206,0)</f>
        <v>0</v>
      </c>
      <c r="P206" s="343"/>
      <c r="Q206" s="346" t="s">
        <v>414</v>
      </c>
      <c r="W206" s="319">
        <v>0</v>
      </c>
    </row>
    <row r="207" spans="1:23" s="319" customFormat="1" x14ac:dyDescent="0.25">
      <c r="A207" s="337">
        <v>205</v>
      </c>
      <c r="B207" s="326" t="s">
        <v>412</v>
      </c>
      <c r="C207" s="326" t="s">
        <v>430</v>
      </c>
      <c r="D207" s="328">
        <v>1.02</v>
      </c>
      <c r="E207" s="327" t="s">
        <v>416</v>
      </c>
      <c r="F207" s="327"/>
      <c r="G207" s="328" t="s">
        <v>241</v>
      </c>
      <c r="H207" s="326" t="s">
        <v>272</v>
      </c>
      <c r="I207" s="326" t="s">
        <v>286</v>
      </c>
      <c r="J207" s="329">
        <v>5</v>
      </c>
      <c r="K207" s="326">
        <v>38.4</v>
      </c>
      <c r="L207" s="330">
        <v>27.39</v>
      </c>
      <c r="M207" s="326">
        <f>J207*K207*L207</f>
        <v>5258.88</v>
      </c>
      <c r="N207" s="329">
        <v>0</v>
      </c>
      <c r="O207" s="340">
        <f>IF(N207 &gt; 0,M207/N207,0)</f>
        <v>0</v>
      </c>
      <c r="P207" s="343"/>
      <c r="Q207" s="346" t="s">
        <v>417</v>
      </c>
      <c r="W207" s="319">
        <v>0</v>
      </c>
    </row>
    <row r="208" spans="1:23" s="319" customFormat="1" x14ac:dyDescent="0.25">
      <c r="A208" s="337">
        <v>206</v>
      </c>
      <c r="B208" s="326" t="s">
        <v>412</v>
      </c>
      <c r="C208" s="326" t="s">
        <v>430</v>
      </c>
      <c r="D208" s="328">
        <v>1.03</v>
      </c>
      <c r="E208" s="327" t="s">
        <v>431</v>
      </c>
      <c r="F208" s="327"/>
      <c r="G208" s="328" t="s">
        <v>230</v>
      </c>
      <c r="H208" s="326"/>
      <c r="I208" s="326" t="s">
        <v>286</v>
      </c>
      <c r="J208" s="329">
        <v>0</v>
      </c>
      <c r="K208" s="326">
        <v>38.4</v>
      </c>
      <c r="L208" s="330">
        <v>6</v>
      </c>
      <c r="M208" s="326">
        <f>J208*K208*L208</f>
        <v>0</v>
      </c>
      <c r="N208" s="329">
        <v>1</v>
      </c>
      <c r="O208" s="340">
        <f>IF(N208 &gt; 0,M208/N208,0)</f>
        <v>0</v>
      </c>
      <c r="P208" s="343"/>
      <c r="Q208" s="346" t="s">
        <v>424</v>
      </c>
      <c r="W208" s="319">
        <v>0</v>
      </c>
    </row>
    <row r="209" spans="1:23" s="319" customFormat="1" x14ac:dyDescent="0.25">
      <c r="A209" s="337">
        <v>207</v>
      </c>
      <c r="B209" s="326" t="s">
        <v>412</v>
      </c>
      <c r="C209" s="326" t="s">
        <v>430</v>
      </c>
      <c r="D209" s="328">
        <v>1.04</v>
      </c>
      <c r="E209" s="327" t="s">
        <v>420</v>
      </c>
      <c r="F209" s="327"/>
      <c r="G209" s="328" t="s">
        <v>238</v>
      </c>
      <c r="H209" s="326" t="s">
        <v>272</v>
      </c>
      <c r="I209" s="326" t="s">
        <v>286</v>
      </c>
      <c r="J209" s="329">
        <v>5</v>
      </c>
      <c r="K209" s="326">
        <v>38.4</v>
      </c>
      <c r="L209" s="330">
        <v>2.76</v>
      </c>
      <c r="M209" s="326">
        <f>J209*K209*L209</f>
        <v>529.91999999999996</v>
      </c>
      <c r="N209" s="329">
        <v>0</v>
      </c>
      <c r="O209" s="340">
        <f>IF(N209 &gt; 0,M209/N209,0)</f>
        <v>0</v>
      </c>
      <c r="P209" s="343"/>
      <c r="Q209" s="346" t="s">
        <v>419</v>
      </c>
      <c r="W209" s="319">
        <v>0</v>
      </c>
    </row>
    <row r="210" spans="1:23" s="319" customFormat="1" x14ac:dyDescent="0.25">
      <c r="A210" s="337">
        <v>208</v>
      </c>
      <c r="B210" s="326" t="s">
        <v>412</v>
      </c>
      <c r="C210" s="326" t="s">
        <v>430</v>
      </c>
      <c r="D210" s="328">
        <v>1.05</v>
      </c>
      <c r="E210" s="327" t="s">
        <v>423</v>
      </c>
      <c r="F210" s="327"/>
      <c r="G210" s="328" t="s">
        <v>238</v>
      </c>
      <c r="H210" s="326" t="s">
        <v>272</v>
      </c>
      <c r="I210" s="326" t="s">
        <v>286</v>
      </c>
      <c r="J210" s="329">
        <v>5</v>
      </c>
      <c r="K210" s="326">
        <v>38.4</v>
      </c>
      <c r="L210" s="330">
        <v>2.84</v>
      </c>
      <c r="M210" s="326">
        <f>J210*K210*L210</f>
        <v>545.28</v>
      </c>
      <c r="N210" s="329">
        <v>0</v>
      </c>
      <c r="O210" s="340">
        <f>IF(N210 &gt; 0,M210/N210,0)</f>
        <v>0</v>
      </c>
      <c r="P210" s="343"/>
      <c r="Q210" s="346" t="s">
        <v>421</v>
      </c>
      <c r="W210" s="319">
        <v>0</v>
      </c>
    </row>
    <row r="211" spans="1:23" s="319" customFormat="1" x14ac:dyDescent="0.25">
      <c r="A211" s="337">
        <v>209</v>
      </c>
      <c r="B211" s="326" t="s">
        <v>412</v>
      </c>
      <c r="C211" s="326" t="s">
        <v>430</v>
      </c>
      <c r="D211" s="328">
        <v>1.1000000000000001</v>
      </c>
      <c r="E211" s="327" t="s">
        <v>271</v>
      </c>
      <c r="F211" s="327"/>
      <c r="G211" s="328" t="s">
        <v>233</v>
      </c>
      <c r="H211" s="326" t="s">
        <v>272</v>
      </c>
      <c r="I211" s="326" t="s">
        <v>286</v>
      </c>
      <c r="J211" s="329">
        <v>2.5</v>
      </c>
      <c r="K211" s="326">
        <v>38.4</v>
      </c>
      <c r="L211" s="330">
        <v>13.34</v>
      </c>
      <c r="M211" s="326">
        <f>J211*K211*L211</f>
        <v>1280.6399999999999</v>
      </c>
      <c r="N211" s="329">
        <v>0</v>
      </c>
      <c r="O211" s="340">
        <f>IF(N211 &gt; 0,M211/N211,0)</f>
        <v>0</v>
      </c>
      <c r="P211" s="343"/>
      <c r="Q211" s="346" t="s">
        <v>422</v>
      </c>
      <c r="W211" s="319">
        <v>0</v>
      </c>
    </row>
    <row r="212" spans="1:23" s="319" customFormat="1" x14ac:dyDescent="0.25">
      <c r="A212" s="337">
        <v>210</v>
      </c>
      <c r="B212" s="326" t="s">
        <v>412</v>
      </c>
      <c r="C212" s="326" t="s">
        <v>430</v>
      </c>
      <c r="D212" s="328">
        <v>950</v>
      </c>
      <c r="E212" s="327" t="s">
        <v>274</v>
      </c>
      <c r="F212" s="327"/>
      <c r="G212" s="328" t="s">
        <v>233</v>
      </c>
      <c r="H212" s="326" t="s">
        <v>272</v>
      </c>
      <c r="I212" s="326" t="s">
        <v>286</v>
      </c>
      <c r="J212" s="329">
        <v>2.5</v>
      </c>
      <c r="K212" s="326">
        <v>38.4</v>
      </c>
      <c r="L212" s="330">
        <v>5.8</v>
      </c>
      <c r="M212" s="326">
        <f>J212*K212*L212</f>
        <v>556.79999999999995</v>
      </c>
      <c r="N212" s="329">
        <v>0</v>
      </c>
      <c r="O212" s="340">
        <f>IF(N212 &gt; 0,M212/N212,0)</f>
        <v>0</v>
      </c>
      <c r="P212" s="343"/>
      <c r="Q212" s="346" t="s">
        <v>429</v>
      </c>
      <c r="W212" s="319">
        <v>0</v>
      </c>
    </row>
    <row r="213" spans="1:23" s="319" customFormat="1" x14ac:dyDescent="0.25">
      <c r="A213" s="337">
        <v>211</v>
      </c>
      <c r="B213" s="326" t="s">
        <v>412</v>
      </c>
      <c r="C213" s="326" t="s">
        <v>430</v>
      </c>
      <c r="D213" s="328">
        <v>950</v>
      </c>
      <c r="E213" s="327" t="s">
        <v>432</v>
      </c>
      <c r="F213" s="327"/>
      <c r="G213" s="328" t="s">
        <v>237</v>
      </c>
      <c r="H213" s="326" t="s">
        <v>272</v>
      </c>
      <c r="I213" s="326" t="s">
        <v>286</v>
      </c>
      <c r="J213" s="329">
        <v>5</v>
      </c>
      <c r="K213" s="326">
        <v>38.4</v>
      </c>
      <c r="L213" s="330">
        <v>17</v>
      </c>
      <c r="M213" s="326">
        <f>J213*K213*L213</f>
        <v>3264</v>
      </c>
      <c r="N213" s="329">
        <v>0</v>
      </c>
      <c r="O213" s="340">
        <f>IF(N213 &gt; 0,M213/N213,0)</f>
        <v>0</v>
      </c>
      <c r="P213" s="343"/>
      <c r="Q213" s="346" t="s">
        <v>433</v>
      </c>
      <c r="W213" s="319">
        <v>0</v>
      </c>
    </row>
    <row r="214" spans="1:23" s="319" customFormat="1" x14ac:dyDescent="0.25">
      <c r="A214" s="337">
        <v>212</v>
      </c>
      <c r="B214" s="326" t="s">
        <v>434</v>
      </c>
      <c r="C214" s="326" t="s">
        <v>413</v>
      </c>
      <c r="D214" s="328">
        <v>0.01</v>
      </c>
      <c r="E214" s="327" t="s">
        <v>285</v>
      </c>
      <c r="F214" s="327"/>
      <c r="G214" s="328" t="s">
        <v>241</v>
      </c>
      <c r="H214" s="326" t="s">
        <v>272</v>
      </c>
      <c r="I214" s="326" t="s">
        <v>286</v>
      </c>
      <c r="J214" s="329">
        <v>5</v>
      </c>
      <c r="K214" s="326">
        <v>38.4</v>
      </c>
      <c r="L214" s="330">
        <v>63.83</v>
      </c>
      <c r="M214" s="326">
        <f>J214*K214*L214</f>
        <v>12255.36</v>
      </c>
      <c r="N214" s="329">
        <v>0</v>
      </c>
      <c r="O214" s="340">
        <f>IF(N214 &gt; 0,M214/N214,0)</f>
        <v>0</v>
      </c>
      <c r="P214" s="343"/>
      <c r="Q214" s="346" t="s">
        <v>414</v>
      </c>
      <c r="W214" s="319">
        <v>0</v>
      </c>
    </row>
    <row r="215" spans="1:23" s="319" customFormat="1" x14ac:dyDescent="0.25">
      <c r="A215" s="337">
        <v>213</v>
      </c>
      <c r="B215" s="326" t="s">
        <v>434</v>
      </c>
      <c r="C215" s="326" t="s">
        <v>413</v>
      </c>
      <c r="D215" s="328">
        <v>0.02</v>
      </c>
      <c r="E215" s="327" t="s">
        <v>435</v>
      </c>
      <c r="F215" s="327"/>
      <c r="G215" s="328" t="s">
        <v>241</v>
      </c>
      <c r="H215" s="326" t="s">
        <v>272</v>
      </c>
      <c r="I215" s="326" t="s">
        <v>286</v>
      </c>
      <c r="J215" s="329">
        <v>5</v>
      </c>
      <c r="K215" s="326">
        <v>38.4</v>
      </c>
      <c r="L215" s="330">
        <v>47.3</v>
      </c>
      <c r="M215" s="326">
        <f>J215*K215*L215</f>
        <v>9081.5999999999985</v>
      </c>
      <c r="N215" s="329">
        <v>0</v>
      </c>
      <c r="O215" s="340">
        <f>IF(N215 &gt; 0,M215/N215,0)</f>
        <v>0</v>
      </c>
      <c r="P215" s="343"/>
      <c r="Q215" s="346" t="s">
        <v>424</v>
      </c>
      <c r="W215" s="319">
        <v>0</v>
      </c>
    </row>
    <row r="216" spans="1:23" s="319" customFormat="1" x14ac:dyDescent="0.25">
      <c r="A216" s="337">
        <v>214</v>
      </c>
      <c r="B216" s="326" t="s">
        <v>434</v>
      </c>
      <c r="C216" s="326" t="s">
        <v>413</v>
      </c>
      <c r="D216" s="328">
        <v>0.03</v>
      </c>
      <c r="E216" s="327" t="s">
        <v>436</v>
      </c>
      <c r="F216" s="327"/>
      <c r="G216" s="328" t="s">
        <v>238</v>
      </c>
      <c r="H216" s="326" t="s">
        <v>272</v>
      </c>
      <c r="I216" s="326" t="s">
        <v>286</v>
      </c>
      <c r="J216" s="329">
        <v>5</v>
      </c>
      <c r="K216" s="326">
        <v>38.4</v>
      </c>
      <c r="L216" s="330">
        <v>6.75</v>
      </c>
      <c r="M216" s="326">
        <f>J216*K216*L216</f>
        <v>1296</v>
      </c>
      <c r="N216" s="329">
        <v>0</v>
      </c>
      <c r="O216" s="340">
        <f>IF(N216 &gt; 0,M216/N216,0)</f>
        <v>0</v>
      </c>
      <c r="P216" s="343"/>
      <c r="Q216" s="346" t="s">
        <v>419</v>
      </c>
      <c r="W216" s="319">
        <v>0</v>
      </c>
    </row>
    <row r="217" spans="1:23" s="319" customFormat="1" x14ac:dyDescent="0.25">
      <c r="A217" s="337">
        <v>215</v>
      </c>
      <c r="B217" s="326" t="s">
        <v>434</v>
      </c>
      <c r="C217" s="326" t="s">
        <v>413</v>
      </c>
      <c r="D217" s="328">
        <v>0.04</v>
      </c>
      <c r="E217" s="327" t="s">
        <v>426</v>
      </c>
      <c r="F217" s="327"/>
      <c r="G217" s="328" t="s">
        <v>230</v>
      </c>
      <c r="H217" s="326"/>
      <c r="I217" s="326" t="s">
        <v>286</v>
      </c>
      <c r="J217" s="329">
        <v>0</v>
      </c>
      <c r="K217" s="326">
        <v>38.4</v>
      </c>
      <c r="L217" s="330">
        <v>5.95</v>
      </c>
      <c r="M217" s="326">
        <f>J217*K217*L217</f>
        <v>0</v>
      </c>
      <c r="N217" s="329">
        <v>1</v>
      </c>
      <c r="O217" s="340">
        <f>IF(N217 &gt; 0,M217/N217,0)</f>
        <v>0</v>
      </c>
      <c r="P217" s="343"/>
      <c r="Q217" s="346" t="s">
        <v>421</v>
      </c>
      <c r="W217" s="319">
        <v>0</v>
      </c>
    </row>
    <row r="218" spans="1:23" s="319" customFormat="1" x14ac:dyDescent="0.25">
      <c r="A218" s="337">
        <v>216</v>
      </c>
      <c r="B218" s="326" t="s">
        <v>434</v>
      </c>
      <c r="C218" s="326" t="s">
        <v>413</v>
      </c>
      <c r="D218" s="328">
        <v>0.05</v>
      </c>
      <c r="E218" s="327" t="s">
        <v>437</v>
      </c>
      <c r="F218" s="327"/>
      <c r="G218" s="328" t="s">
        <v>238</v>
      </c>
      <c r="H218" s="326" t="s">
        <v>272</v>
      </c>
      <c r="I218" s="326" t="s">
        <v>9</v>
      </c>
      <c r="J218" s="329">
        <v>5</v>
      </c>
      <c r="K218" s="326">
        <v>38.4</v>
      </c>
      <c r="L218" s="330">
        <v>3.59</v>
      </c>
      <c r="M218" s="326">
        <f>J218*K218*L218</f>
        <v>689.28</v>
      </c>
      <c r="N218" s="329">
        <v>0</v>
      </c>
      <c r="O218" s="340">
        <f>IF(N218 &gt; 0,M218/N218,0)</f>
        <v>0</v>
      </c>
      <c r="P218" s="343"/>
      <c r="Q218" s="346" t="s">
        <v>422</v>
      </c>
      <c r="W218" s="319">
        <v>0</v>
      </c>
    </row>
    <row r="219" spans="1:23" s="319" customFormat="1" x14ac:dyDescent="0.25">
      <c r="A219" s="337">
        <v>217</v>
      </c>
      <c r="B219" s="326" t="s">
        <v>434</v>
      </c>
      <c r="C219" s="326" t="s">
        <v>413</v>
      </c>
      <c r="D219" s="328">
        <v>0.06</v>
      </c>
      <c r="E219" s="327" t="s">
        <v>438</v>
      </c>
      <c r="F219" s="327"/>
      <c r="G219" s="328" t="s">
        <v>234</v>
      </c>
      <c r="H219" s="326" t="s">
        <v>272</v>
      </c>
      <c r="I219" s="326" t="s">
        <v>286</v>
      </c>
      <c r="J219" s="329">
        <v>5</v>
      </c>
      <c r="K219" s="326">
        <v>38.4</v>
      </c>
      <c r="L219" s="330">
        <v>15.13</v>
      </c>
      <c r="M219" s="326">
        <f>J219*K219*L219</f>
        <v>2904.96</v>
      </c>
      <c r="N219" s="329">
        <v>0</v>
      </c>
      <c r="O219" s="340">
        <f>IF(N219 &gt; 0,M219/N219,0)</f>
        <v>0</v>
      </c>
      <c r="P219" s="343"/>
      <c r="Q219" s="346" t="s">
        <v>429</v>
      </c>
      <c r="W219" s="319">
        <v>0</v>
      </c>
    </row>
    <row r="220" spans="1:23" s="319" customFormat="1" x14ac:dyDescent="0.25">
      <c r="A220" s="337">
        <v>218</v>
      </c>
      <c r="B220" s="326" t="s">
        <v>434</v>
      </c>
      <c r="C220" s="326" t="s">
        <v>413</v>
      </c>
      <c r="D220" s="328">
        <v>7.0000000000000007E-2</v>
      </c>
      <c r="E220" s="327" t="s">
        <v>271</v>
      </c>
      <c r="F220" s="327"/>
      <c r="G220" s="328" t="s">
        <v>234</v>
      </c>
      <c r="H220" s="326" t="s">
        <v>272</v>
      </c>
      <c r="I220" s="326" t="s">
        <v>286</v>
      </c>
      <c r="J220" s="329">
        <v>5</v>
      </c>
      <c r="K220" s="326">
        <v>38.4</v>
      </c>
      <c r="L220" s="330">
        <v>30.71</v>
      </c>
      <c r="M220" s="326">
        <f>J220*K220*L220</f>
        <v>5896.32</v>
      </c>
      <c r="N220" s="329">
        <v>0</v>
      </c>
      <c r="O220" s="340">
        <f>IF(N220 &gt; 0,M220/N220,0)</f>
        <v>0</v>
      </c>
      <c r="P220" s="343"/>
      <c r="Q220" s="346" t="s">
        <v>428</v>
      </c>
      <c r="W220" s="319">
        <v>0</v>
      </c>
    </row>
    <row r="221" spans="1:23" s="319" customFormat="1" x14ac:dyDescent="0.25">
      <c r="A221" s="337">
        <v>219</v>
      </c>
      <c r="B221" s="326" t="s">
        <v>434</v>
      </c>
      <c r="C221" s="326" t="s">
        <v>430</v>
      </c>
      <c r="D221" s="328">
        <v>1.01</v>
      </c>
      <c r="E221" s="327" t="s">
        <v>271</v>
      </c>
      <c r="F221" s="327"/>
      <c r="G221" s="328" t="s">
        <v>233</v>
      </c>
      <c r="H221" s="326" t="s">
        <v>272</v>
      </c>
      <c r="I221" s="326" t="s">
        <v>286</v>
      </c>
      <c r="J221" s="329">
        <v>2.5</v>
      </c>
      <c r="K221" s="326">
        <v>38.4</v>
      </c>
      <c r="L221" s="330">
        <v>29.93</v>
      </c>
      <c r="M221" s="326">
        <f>J221*K221*L221</f>
        <v>2873.2799999999997</v>
      </c>
      <c r="N221" s="329">
        <v>0</v>
      </c>
      <c r="O221" s="340">
        <f>IF(N221 &gt; 0,M221/N221,0)</f>
        <v>0</v>
      </c>
      <c r="P221" s="343"/>
      <c r="Q221" s="346" t="s">
        <v>414</v>
      </c>
      <c r="W221" s="319">
        <v>0</v>
      </c>
    </row>
    <row r="222" spans="1:23" s="319" customFormat="1" x14ac:dyDescent="0.25">
      <c r="A222" s="337">
        <v>220</v>
      </c>
      <c r="B222" s="326" t="s">
        <v>434</v>
      </c>
      <c r="C222" s="326" t="s">
        <v>430</v>
      </c>
      <c r="D222" s="328">
        <v>1.02</v>
      </c>
      <c r="E222" s="327" t="s">
        <v>439</v>
      </c>
      <c r="F222" s="327"/>
      <c r="G222" s="328" t="s">
        <v>241</v>
      </c>
      <c r="H222" s="326" t="s">
        <v>272</v>
      </c>
      <c r="I222" s="326" t="s">
        <v>286</v>
      </c>
      <c r="J222" s="329">
        <v>5</v>
      </c>
      <c r="K222" s="326">
        <v>38.4</v>
      </c>
      <c r="L222" s="330">
        <v>20</v>
      </c>
      <c r="M222" s="326">
        <f>J222*K222*L222</f>
        <v>3840</v>
      </c>
      <c r="N222" s="329">
        <v>0</v>
      </c>
      <c r="O222" s="340">
        <f>IF(N222 &gt; 0,M222/N222,0)</f>
        <v>0</v>
      </c>
      <c r="P222" s="343"/>
      <c r="Q222" s="346" t="s">
        <v>433</v>
      </c>
      <c r="W222" s="319">
        <v>0</v>
      </c>
    </row>
    <row r="223" spans="1:23" s="319" customFormat="1" x14ac:dyDescent="0.25">
      <c r="A223" s="337">
        <v>221</v>
      </c>
      <c r="B223" s="326" t="s">
        <v>434</v>
      </c>
      <c r="C223" s="326" t="s">
        <v>430</v>
      </c>
      <c r="D223" s="328">
        <v>1.02</v>
      </c>
      <c r="E223" s="327" t="s">
        <v>285</v>
      </c>
      <c r="F223" s="327"/>
      <c r="G223" s="328" t="s">
        <v>241</v>
      </c>
      <c r="H223" s="326" t="s">
        <v>272</v>
      </c>
      <c r="I223" s="326" t="s">
        <v>286</v>
      </c>
      <c r="J223" s="329">
        <v>5</v>
      </c>
      <c r="K223" s="326">
        <v>38.4</v>
      </c>
      <c r="L223" s="330">
        <v>63.83</v>
      </c>
      <c r="M223" s="326">
        <f>J223*K223*L223</f>
        <v>12255.36</v>
      </c>
      <c r="N223" s="329">
        <v>0</v>
      </c>
      <c r="O223" s="340">
        <f>IF(N223 &gt; 0,M223/N223,0)</f>
        <v>0</v>
      </c>
      <c r="P223" s="343"/>
      <c r="Q223" s="346" t="s">
        <v>429</v>
      </c>
      <c r="W223" s="319">
        <v>0</v>
      </c>
    </row>
    <row r="224" spans="1:23" s="319" customFormat="1" x14ac:dyDescent="0.25">
      <c r="A224" s="337">
        <v>222</v>
      </c>
      <c r="B224" s="326" t="s">
        <v>434</v>
      </c>
      <c r="C224" s="326" t="s">
        <v>430</v>
      </c>
      <c r="D224" s="328">
        <v>1.03</v>
      </c>
      <c r="E224" s="327" t="s">
        <v>435</v>
      </c>
      <c r="F224" s="327"/>
      <c r="G224" s="328" t="s">
        <v>241</v>
      </c>
      <c r="H224" s="326" t="s">
        <v>272</v>
      </c>
      <c r="I224" s="326" t="s">
        <v>286</v>
      </c>
      <c r="J224" s="329">
        <v>5</v>
      </c>
      <c r="K224" s="326">
        <v>38.4</v>
      </c>
      <c r="L224" s="330">
        <v>47.3</v>
      </c>
      <c r="M224" s="326">
        <f>J224*K224*L224</f>
        <v>9081.5999999999985</v>
      </c>
      <c r="N224" s="329">
        <v>0</v>
      </c>
      <c r="O224" s="340">
        <f>IF(N224 &gt; 0,M224/N224,0)</f>
        <v>0</v>
      </c>
      <c r="P224" s="343"/>
      <c r="Q224" s="346" t="s">
        <v>417</v>
      </c>
      <c r="W224" s="319">
        <v>0</v>
      </c>
    </row>
    <row r="225" spans="1:23" s="319" customFormat="1" x14ac:dyDescent="0.25">
      <c r="A225" s="337">
        <v>223</v>
      </c>
      <c r="B225" s="326" t="s">
        <v>434</v>
      </c>
      <c r="C225" s="326" t="s">
        <v>430</v>
      </c>
      <c r="D225" s="328">
        <v>1.04</v>
      </c>
      <c r="E225" s="327" t="s">
        <v>440</v>
      </c>
      <c r="F225" s="327"/>
      <c r="G225" s="328" t="s">
        <v>230</v>
      </c>
      <c r="H225" s="326"/>
      <c r="I225" s="326" t="s">
        <v>286</v>
      </c>
      <c r="J225" s="329">
        <v>0</v>
      </c>
      <c r="K225" s="326">
        <v>38.4</v>
      </c>
      <c r="L225" s="330">
        <v>12.51</v>
      </c>
      <c r="M225" s="326">
        <f>J225*K225*L225</f>
        <v>0</v>
      </c>
      <c r="N225" s="329">
        <v>1</v>
      </c>
      <c r="O225" s="340">
        <f>IF(N225 &gt; 0,M225/N225,0)</f>
        <v>0</v>
      </c>
      <c r="P225" s="343"/>
      <c r="Q225" s="346" t="s">
        <v>424</v>
      </c>
      <c r="W225" s="319">
        <v>0</v>
      </c>
    </row>
    <row r="226" spans="1:23" s="319" customFormat="1" x14ac:dyDescent="0.25">
      <c r="A226" s="337">
        <v>224</v>
      </c>
      <c r="B226" s="326" t="s">
        <v>434</v>
      </c>
      <c r="C226" s="326" t="s">
        <v>430</v>
      </c>
      <c r="D226" s="328">
        <v>1.05</v>
      </c>
      <c r="E226" s="327" t="s">
        <v>437</v>
      </c>
      <c r="F226" s="327"/>
      <c r="G226" s="328" t="s">
        <v>238</v>
      </c>
      <c r="H226" s="326" t="s">
        <v>272</v>
      </c>
      <c r="I226" s="326" t="s">
        <v>9</v>
      </c>
      <c r="J226" s="329">
        <v>5</v>
      </c>
      <c r="K226" s="326">
        <v>38.4</v>
      </c>
      <c r="L226" s="330">
        <v>4.9000000000000004</v>
      </c>
      <c r="M226" s="326">
        <f>J226*K226*L226</f>
        <v>940.80000000000007</v>
      </c>
      <c r="N226" s="329">
        <v>0</v>
      </c>
      <c r="O226" s="340">
        <f>IF(N226 &gt; 0,M226/N226,0)</f>
        <v>0</v>
      </c>
      <c r="P226" s="343"/>
      <c r="Q226" s="346" t="s">
        <v>419</v>
      </c>
      <c r="W226" s="319">
        <v>0</v>
      </c>
    </row>
    <row r="227" spans="1:23" s="319" customFormat="1" x14ac:dyDescent="0.25">
      <c r="A227" s="337">
        <v>225</v>
      </c>
      <c r="B227" s="326" t="s">
        <v>434</v>
      </c>
      <c r="C227" s="326" t="s">
        <v>430</v>
      </c>
      <c r="D227" s="328">
        <v>1.06</v>
      </c>
      <c r="E227" s="327" t="s">
        <v>438</v>
      </c>
      <c r="F227" s="327"/>
      <c r="G227" s="328" t="s">
        <v>233</v>
      </c>
      <c r="H227" s="326" t="s">
        <v>272</v>
      </c>
      <c r="I227" s="326" t="s">
        <v>286</v>
      </c>
      <c r="J227" s="329">
        <v>2.5</v>
      </c>
      <c r="K227" s="326">
        <v>38.4</v>
      </c>
      <c r="L227" s="330">
        <v>15.17</v>
      </c>
      <c r="M227" s="326">
        <f>J227*K227*L227</f>
        <v>1456.32</v>
      </c>
      <c r="N227" s="329">
        <v>0</v>
      </c>
      <c r="O227" s="340">
        <f>IF(N227 &gt; 0,M227/N227,0)</f>
        <v>0</v>
      </c>
      <c r="P227" s="343"/>
      <c r="Q227" s="346" t="s">
        <v>421</v>
      </c>
      <c r="W227" s="319">
        <v>0</v>
      </c>
    </row>
    <row r="228" spans="1:23" s="319" customFormat="1" x14ac:dyDescent="0.25">
      <c r="A228" s="337">
        <v>226</v>
      </c>
      <c r="B228" s="326" t="s">
        <v>434</v>
      </c>
      <c r="C228" s="326" t="s">
        <v>430</v>
      </c>
      <c r="D228" s="328">
        <v>1.06</v>
      </c>
      <c r="E228" s="327" t="s">
        <v>441</v>
      </c>
      <c r="F228" s="327"/>
      <c r="G228" s="328" t="s">
        <v>237</v>
      </c>
      <c r="H228" s="326" t="s">
        <v>272</v>
      </c>
      <c r="I228" s="326" t="s">
        <v>286</v>
      </c>
      <c r="J228" s="329">
        <v>5</v>
      </c>
      <c r="K228" s="326">
        <v>38.4</v>
      </c>
      <c r="L228" s="330">
        <v>21</v>
      </c>
      <c r="M228" s="326">
        <f>J228*K228*L228</f>
        <v>4032</v>
      </c>
      <c r="N228" s="329">
        <v>0</v>
      </c>
      <c r="O228" s="340">
        <f>IF(N228 &gt; 0,M228/N228,0)</f>
        <v>0</v>
      </c>
      <c r="P228" s="343"/>
      <c r="Q228" s="346" t="s">
        <v>442</v>
      </c>
      <c r="W228" s="319">
        <v>0</v>
      </c>
    </row>
    <row r="229" spans="1:23" s="319" customFormat="1" x14ac:dyDescent="0.25">
      <c r="A229" s="337">
        <v>227</v>
      </c>
      <c r="B229" s="326" t="s">
        <v>247</v>
      </c>
      <c r="C229" s="326" t="s">
        <v>430</v>
      </c>
      <c r="D229" s="328">
        <v>950</v>
      </c>
      <c r="E229" s="327" t="s">
        <v>443</v>
      </c>
      <c r="F229" s="327"/>
      <c r="G229" s="328" t="s">
        <v>237</v>
      </c>
      <c r="H229" s="326" t="s">
        <v>272</v>
      </c>
      <c r="I229" s="326" t="s">
        <v>286</v>
      </c>
      <c r="J229" s="329">
        <v>5</v>
      </c>
      <c r="K229" s="326">
        <v>38.4</v>
      </c>
      <c r="L229" s="330">
        <v>40</v>
      </c>
      <c r="M229" s="326">
        <f>J229*K229*L229</f>
        <v>7680</v>
      </c>
      <c r="N229" s="329">
        <v>0</v>
      </c>
      <c r="O229" s="340">
        <f>IF(N229 &gt; 0,M229/N229,0)</f>
        <v>0</v>
      </c>
      <c r="P229" s="343"/>
      <c r="Q229" s="346" t="s">
        <v>444</v>
      </c>
      <c r="W229" s="319">
        <v>0</v>
      </c>
    </row>
    <row r="230" spans="1:23" s="319" customFormat="1" x14ac:dyDescent="0.25">
      <c r="A230" s="337">
        <v>228</v>
      </c>
      <c r="B230" s="326" t="s">
        <v>247</v>
      </c>
      <c r="C230" s="326" t="s">
        <v>413</v>
      </c>
      <c r="D230" s="328">
        <v>950</v>
      </c>
      <c r="E230" s="327" t="s">
        <v>443</v>
      </c>
      <c r="F230" s="327"/>
      <c r="G230" s="328" t="s">
        <v>237</v>
      </c>
      <c r="H230" s="326" t="s">
        <v>272</v>
      </c>
      <c r="I230" s="326" t="s">
        <v>286</v>
      </c>
      <c r="J230" s="329">
        <v>5</v>
      </c>
      <c r="K230" s="326">
        <v>38.4</v>
      </c>
      <c r="L230" s="330">
        <v>15</v>
      </c>
      <c r="M230" s="326">
        <f>J230*K230*L230</f>
        <v>2880</v>
      </c>
      <c r="N230" s="329">
        <v>0</v>
      </c>
      <c r="O230" s="340">
        <f>IF(N230 &gt; 0,M230/N230,0)</f>
        <v>0</v>
      </c>
      <c r="P230" s="343"/>
      <c r="Q230" s="346" t="s">
        <v>445</v>
      </c>
      <c r="W230" s="319">
        <v>0</v>
      </c>
    </row>
    <row r="231" spans="1:23" s="319" customFormat="1" x14ac:dyDescent="0.25">
      <c r="A231" s="337">
        <v>229</v>
      </c>
      <c r="B231" s="326" t="s">
        <v>247</v>
      </c>
      <c r="C231" s="326" t="s">
        <v>430</v>
      </c>
      <c r="D231" s="328">
        <v>216</v>
      </c>
      <c r="E231" s="327" t="s">
        <v>446</v>
      </c>
      <c r="F231" s="327"/>
      <c r="G231" s="328" t="s">
        <v>236</v>
      </c>
      <c r="H231" s="326" t="s">
        <v>272</v>
      </c>
      <c r="I231" s="326" t="s">
        <v>286</v>
      </c>
      <c r="J231" s="329">
        <v>2.5</v>
      </c>
      <c r="K231" s="326">
        <v>38.4</v>
      </c>
      <c r="L231" s="330">
        <v>2</v>
      </c>
      <c r="M231" s="326">
        <f>J231*K231*L231</f>
        <v>192</v>
      </c>
      <c r="N231" s="329">
        <v>0</v>
      </c>
      <c r="O231" s="340">
        <f>IF(N231 &gt; 0,M231/N231,0)</f>
        <v>0</v>
      </c>
      <c r="P231" s="343"/>
      <c r="Q231" s="346" t="s">
        <v>447</v>
      </c>
      <c r="W231" s="319">
        <v>0</v>
      </c>
    </row>
    <row r="232" spans="1:23" s="319" customFormat="1" x14ac:dyDescent="0.25">
      <c r="A232" s="337">
        <v>230</v>
      </c>
      <c r="B232" s="326" t="s">
        <v>247</v>
      </c>
      <c r="C232" s="326" t="s">
        <v>430</v>
      </c>
      <c r="D232" s="328">
        <v>216</v>
      </c>
      <c r="E232" s="327" t="s">
        <v>448</v>
      </c>
      <c r="F232" s="327"/>
      <c r="G232" s="328" t="s">
        <v>233</v>
      </c>
      <c r="H232" s="326" t="s">
        <v>272</v>
      </c>
      <c r="I232" s="326" t="s">
        <v>286</v>
      </c>
      <c r="J232" s="329">
        <v>2.5</v>
      </c>
      <c r="K232" s="326">
        <v>38.4</v>
      </c>
      <c r="L232" s="330">
        <v>112.72</v>
      </c>
      <c r="M232" s="326">
        <f>J232*K232*L232</f>
        <v>10821.119999999999</v>
      </c>
      <c r="N232" s="329">
        <v>0</v>
      </c>
      <c r="O232" s="340">
        <f>IF(N232 &gt; 0,M232/N232,0)</f>
        <v>0</v>
      </c>
      <c r="P232" s="343"/>
      <c r="Q232" s="346" t="s">
        <v>294</v>
      </c>
      <c r="W232" s="319">
        <v>0</v>
      </c>
    </row>
    <row r="233" spans="1:23" s="319" customFormat="1" x14ac:dyDescent="0.25">
      <c r="A233" s="337">
        <v>231</v>
      </c>
      <c r="B233" s="326" t="s">
        <v>247</v>
      </c>
      <c r="C233" s="326" t="s">
        <v>449</v>
      </c>
      <c r="D233" s="328">
        <v>0.1</v>
      </c>
      <c r="E233" s="327" t="s">
        <v>450</v>
      </c>
      <c r="F233" s="327"/>
      <c r="G233" s="328" t="s">
        <v>230</v>
      </c>
      <c r="H233" s="326"/>
      <c r="I233" s="326" t="s">
        <v>27</v>
      </c>
      <c r="J233" s="329">
        <v>0</v>
      </c>
      <c r="K233" s="326">
        <v>38.4</v>
      </c>
      <c r="L233" s="330">
        <v>4</v>
      </c>
      <c r="M233" s="326">
        <f>J233*K233*L233</f>
        <v>0</v>
      </c>
      <c r="N233" s="329">
        <v>1</v>
      </c>
      <c r="O233" s="340">
        <f>IF(N233 &gt; 0,M233/N233,0)</f>
        <v>0</v>
      </c>
      <c r="P233" s="343"/>
      <c r="Q233" s="346" t="s">
        <v>451</v>
      </c>
      <c r="W233" s="319">
        <v>0</v>
      </c>
    </row>
    <row r="234" spans="1:23" s="319" customFormat="1" x14ac:dyDescent="0.25">
      <c r="A234" s="337">
        <v>232</v>
      </c>
      <c r="B234" s="326" t="s">
        <v>247</v>
      </c>
      <c r="C234" s="326" t="s">
        <v>413</v>
      </c>
      <c r="D234" s="328">
        <v>120</v>
      </c>
      <c r="E234" s="327" t="s">
        <v>446</v>
      </c>
      <c r="F234" s="327"/>
      <c r="G234" s="328" t="s">
        <v>237</v>
      </c>
      <c r="H234" s="326" t="s">
        <v>272</v>
      </c>
      <c r="I234" s="326" t="s">
        <v>286</v>
      </c>
      <c r="J234" s="329">
        <v>5</v>
      </c>
      <c r="K234" s="326">
        <v>38.4</v>
      </c>
      <c r="L234" s="330">
        <v>2</v>
      </c>
      <c r="M234" s="326">
        <f>J234*K234*L234</f>
        <v>384</v>
      </c>
      <c r="N234" s="329">
        <v>0</v>
      </c>
      <c r="O234" s="340">
        <f>IF(N234 &gt; 0,M234/N234,0)</f>
        <v>0</v>
      </c>
      <c r="P234" s="343"/>
      <c r="Q234" s="346" t="s">
        <v>452</v>
      </c>
      <c r="W234" s="319">
        <v>0</v>
      </c>
    </row>
    <row r="235" spans="1:23" s="319" customFormat="1" x14ac:dyDescent="0.25">
      <c r="A235" s="337">
        <v>233</v>
      </c>
      <c r="B235" s="326" t="s">
        <v>247</v>
      </c>
      <c r="C235" s="326" t="s">
        <v>413</v>
      </c>
      <c r="D235" s="328">
        <v>120</v>
      </c>
      <c r="E235" s="327" t="s">
        <v>448</v>
      </c>
      <c r="F235" s="327"/>
      <c r="G235" s="328" t="s">
        <v>234</v>
      </c>
      <c r="H235" s="326" t="s">
        <v>272</v>
      </c>
      <c r="I235" s="326" t="s">
        <v>286</v>
      </c>
      <c r="J235" s="329">
        <v>5</v>
      </c>
      <c r="K235" s="326">
        <v>38.4</v>
      </c>
      <c r="L235" s="330">
        <v>110.82</v>
      </c>
      <c r="M235" s="326">
        <f>J235*K235*L235</f>
        <v>21277.439999999999</v>
      </c>
      <c r="N235" s="329">
        <v>0</v>
      </c>
      <c r="O235" s="340">
        <f>IF(N235 &gt; 0,M235/N235,0)</f>
        <v>0</v>
      </c>
      <c r="P235" s="343"/>
      <c r="Q235" s="346" t="s">
        <v>453</v>
      </c>
      <c r="W235" s="319">
        <v>0</v>
      </c>
    </row>
    <row r="236" spans="1:23" s="319" customFormat="1" x14ac:dyDescent="0.25">
      <c r="A236" s="337">
        <v>234</v>
      </c>
      <c r="B236" s="326" t="s">
        <v>247</v>
      </c>
      <c r="C236" s="326" t="s">
        <v>449</v>
      </c>
      <c r="D236" s="328">
        <v>0.9</v>
      </c>
      <c r="E236" s="327" t="s">
        <v>454</v>
      </c>
      <c r="F236" s="327"/>
      <c r="G236" s="328" t="s">
        <v>236</v>
      </c>
      <c r="H236" s="326" t="s">
        <v>272</v>
      </c>
      <c r="I236" s="326" t="s">
        <v>24</v>
      </c>
      <c r="J236" s="329">
        <v>2.5</v>
      </c>
      <c r="K236" s="326">
        <v>38.4</v>
      </c>
      <c r="L236" s="330">
        <v>5</v>
      </c>
      <c r="M236" s="326">
        <f>J236*K236*L236</f>
        <v>480</v>
      </c>
      <c r="N236" s="329">
        <v>0</v>
      </c>
      <c r="O236" s="340">
        <f>IF(N236 &gt; 0,M236/N236,0)</f>
        <v>0</v>
      </c>
      <c r="P236" s="343"/>
      <c r="Q236" s="346" t="s">
        <v>455</v>
      </c>
      <c r="W236" s="319">
        <v>0</v>
      </c>
    </row>
    <row r="237" spans="1:23" s="319" customFormat="1" x14ac:dyDescent="0.25">
      <c r="A237" s="337">
        <v>235</v>
      </c>
      <c r="B237" s="326" t="s">
        <v>247</v>
      </c>
      <c r="C237" s="326" t="s">
        <v>430</v>
      </c>
      <c r="D237" s="328">
        <v>215</v>
      </c>
      <c r="E237" s="327" t="s">
        <v>271</v>
      </c>
      <c r="F237" s="327"/>
      <c r="G237" s="328" t="s">
        <v>233</v>
      </c>
      <c r="H237" s="326" t="s">
        <v>272</v>
      </c>
      <c r="I237" s="326" t="s">
        <v>286</v>
      </c>
      <c r="J237" s="329">
        <v>2.5</v>
      </c>
      <c r="K237" s="326">
        <v>38.4</v>
      </c>
      <c r="L237" s="330">
        <v>67.02</v>
      </c>
      <c r="M237" s="326">
        <f>J237*K237*L237</f>
        <v>6433.92</v>
      </c>
      <c r="N237" s="329">
        <v>0</v>
      </c>
      <c r="O237" s="340">
        <f>IF(N237 &gt; 0,M237/N237,0)</f>
        <v>0</v>
      </c>
      <c r="P237" s="343"/>
      <c r="Q237" s="346" t="s">
        <v>363</v>
      </c>
      <c r="W237" s="319">
        <v>0</v>
      </c>
    </row>
    <row r="238" spans="1:23" s="319" customFormat="1" x14ac:dyDescent="0.25">
      <c r="A238" s="337">
        <v>236</v>
      </c>
      <c r="B238" s="326" t="s">
        <v>358</v>
      </c>
      <c r="C238" s="326" t="s">
        <v>430</v>
      </c>
      <c r="D238" s="328">
        <v>950</v>
      </c>
      <c r="E238" s="327" t="s">
        <v>443</v>
      </c>
      <c r="F238" s="327"/>
      <c r="G238" s="328" t="s">
        <v>237</v>
      </c>
      <c r="H238" s="326" t="s">
        <v>272</v>
      </c>
      <c r="I238" s="326" t="s">
        <v>286</v>
      </c>
      <c r="J238" s="329">
        <v>5</v>
      </c>
      <c r="K238" s="326">
        <v>38.4</v>
      </c>
      <c r="L238" s="330">
        <v>40</v>
      </c>
      <c r="M238" s="326">
        <f>J238*K238*L238</f>
        <v>7680</v>
      </c>
      <c r="N238" s="329">
        <v>0</v>
      </c>
      <c r="O238" s="340">
        <f>IF(N238 &gt; 0,M238/N238,0)</f>
        <v>0</v>
      </c>
      <c r="P238" s="343"/>
      <c r="Q238" s="346" t="s">
        <v>456</v>
      </c>
      <c r="W238" s="319">
        <v>0</v>
      </c>
    </row>
    <row r="239" spans="1:23" s="319" customFormat="1" x14ac:dyDescent="0.25">
      <c r="A239" s="337">
        <v>237</v>
      </c>
      <c r="B239" s="326" t="s">
        <v>358</v>
      </c>
      <c r="C239" s="326" t="s">
        <v>413</v>
      </c>
      <c r="D239" s="328">
        <v>131.1</v>
      </c>
      <c r="E239" s="327" t="s">
        <v>416</v>
      </c>
      <c r="F239" s="327"/>
      <c r="G239" s="328" t="s">
        <v>241</v>
      </c>
      <c r="H239" s="326" t="s">
        <v>272</v>
      </c>
      <c r="I239" s="326" t="s">
        <v>286</v>
      </c>
      <c r="J239" s="329">
        <v>5</v>
      </c>
      <c r="K239" s="326">
        <v>38.4</v>
      </c>
      <c r="L239" s="330">
        <v>30.01</v>
      </c>
      <c r="M239" s="326">
        <f>J239*K239*L239</f>
        <v>5761.92</v>
      </c>
      <c r="N239" s="329">
        <v>0</v>
      </c>
      <c r="O239" s="340">
        <f>IF(N239 &gt; 0,M239/N239,0)</f>
        <v>0</v>
      </c>
      <c r="P239" s="343"/>
      <c r="Q239" s="346" t="s">
        <v>331</v>
      </c>
      <c r="W239" s="319">
        <v>0</v>
      </c>
    </row>
    <row r="240" spans="1:23" s="319" customFormat="1" x14ac:dyDescent="0.25">
      <c r="A240" s="337">
        <v>238</v>
      </c>
      <c r="B240" s="326" t="s">
        <v>358</v>
      </c>
      <c r="C240" s="326" t="s">
        <v>413</v>
      </c>
      <c r="D240" s="328">
        <v>112</v>
      </c>
      <c r="E240" s="327" t="s">
        <v>457</v>
      </c>
      <c r="F240" s="327"/>
      <c r="G240" s="328" t="s">
        <v>237</v>
      </c>
      <c r="H240" s="326" t="s">
        <v>272</v>
      </c>
      <c r="I240" s="326" t="s">
        <v>286</v>
      </c>
      <c r="J240" s="329">
        <v>5</v>
      </c>
      <c r="K240" s="326">
        <v>38.4</v>
      </c>
      <c r="L240" s="330">
        <v>2</v>
      </c>
      <c r="M240" s="326">
        <f>J240*K240*L240</f>
        <v>384</v>
      </c>
      <c r="N240" s="329">
        <v>0</v>
      </c>
      <c r="O240" s="340">
        <f>IF(N240 &gt; 0,M240/N240,0)</f>
        <v>0</v>
      </c>
      <c r="P240" s="343"/>
      <c r="Q240" s="346" t="s">
        <v>455</v>
      </c>
      <c r="W240" s="319">
        <v>0</v>
      </c>
    </row>
    <row r="241" spans="1:23" s="319" customFormat="1" x14ac:dyDescent="0.25">
      <c r="A241" s="337">
        <v>239</v>
      </c>
      <c r="B241" s="326" t="s">
        <v>358</v>
      </c>
      <c r="C241" s="326" t="s">
        <v>413</v>
      </c>
      <c r="D241" s="328">
        <v>112.1</v>
      </c>
      <c r="E241" s="327" t="s">
        <v>454</v>
      </c>
      <c r="F241" s="327"/>
      <c r="G241" s="328" t="s">
        <v>237</v>
      </c>
      <c r="H241" s="326" t="s">
        <v>272</v>
      </c>
      <c r="I241" s="326" t="s">
        <v>286</v>
      </c>
      <c r="J241" s="329">
        <v>5</v>
      </c>
      <c r="K241" s="326">
        <v>38.4</v>
      </c>
      <c r="L241" s="330">
        <v>3</v>
      </c>
      <c r="M241" s="326">
        <f>J241*K241*L241</f>
        <v>576</v>
      </c>
      <c r="N241" s="329">
        <v>0</v>
      </c>
      <c r="O241" s="340">
        <f>IF(N241 &gt; 0,M241/N241,0)</f>
        <v>0</v>
      </c>
      <c r="P241" s="343"/>
      <c r="Q241" s="346" t="s">
        <v>458</v>
      </c>
      <c r="W241" s="319">
        <v>0</v>
      </c>
    </row>
    <row r="242" spans="1:23" s="319" customFormat="1" x14ac:dyDescent="0.25">
      <c r="A242" s="337">
        <v>240</v>
      </c>
      <c r="B242" s="326" t="s">
        <v>358</v>
      </c>
      <c r="C242" s="326" t="s">
        <v>413</v>
      </c>
      <c r="D242" s="328">
        <v>112.2</v>
      </c>
      <c r="E242" s="327" t="s">
        <v>454</v>
      </c>
      <c r="F242" s="327"/>
      <c r="G242" s="328" t="s">
        <v>237</v>
      </c>
      <c r="H242" s="326" t="s">
        <v>272</v>
      </c>
      <c r="I242" s="326" t="s">
        <v>286</v>
      </c>
      <c r="J242" s="329">
        <v>5</v>
      </c>
      <c r="K242" s="326">
        <v>38.4</v>
      </c>
      <c r="L242" s="330">
        <v>3</v>
      </c>
      <c r="M242" s="326">
        <f>J242*K242*L242</f>
        <v>576</v>
      </c>
      <c r="N242" s="329">
        <v>0</v>
      </c>
      <c r="O242" s="340">
        <f>IF(N242 &gt; 0,M242/N242,0)</f>
        <v>0</v>
      </c>
      <c r="P242" s="343"/>
      <c r="Q242" s="346" t="s">
        <v>459</v>
      </c>
      <c r="W242" s="319">
        <v>0</v>
      </c>
    </row>
    <row r="243" spans="1:23" s="320" customFormat="1" ht="13.8" thickBot="1" x14ac:dyDescent="0.3">
      <c r="A243" s="338">
        <v>241</v>
      </c>
      <c r="B243" s="331" t="s">
        <v>358</v>
      </c>
      <c r="C243" s="331" t="s">
        <v>413</v>
      </c>
      <c r="D243" s="333">
        <v>117.3</v>
      </c>
      <c r="E243" s="332" t="s">
        <v>304</v>
      </c>
      <c r="F243" s="332"/>
      <c r="G243" s="333" t="s">
        <v>239</v>
      </c>
      <c r="H243" s="331" t="s">
        <v>272</v>
      </c>
      <c r="I243" s="331" t="s">
        <v>286</v>
      </c>
      <c r="J243" s="334">
        <v>5</v>
      </c>
      <c r="K243" s="331">
        <v>38.4</v>
      </c>
      <c r="L243" s="335">
        <v>7.58</v>
      </c>
      <c r="M243" s="331">
        <f>J243*K243*L243</f>
        <v>1455.3600000000001</v>
      </c>
      <c r="N243" s="334">
        <v>0</v>
      </c>
      <c r="O243" s="341">
        <f>IF(N243 &gt; 0,M243/N243,0)</f>
        <v>0</v>
      </c>
      <c r="P243" s="344"/>
      <c r="Q243" s="347" t="s">
        <v>330</v>
      </c>
      <c r="W243" s="320">
        <v>0</v>
      </c>
    </row>
    <row r="244" spans="1:23" ht="13.8" thickBot="1" x14ac:dyDescent="0.3">
      <c r="A244" s="163" t="s">
        <v>39</v>
      </c>
      <c r="B244" s="164"/>
      <c r="C244" s="164"/>
      <c r="D244" s="164"/>
      <c r="E244" s="165"/>
      <c r="F244" s="164"/>
      <c r="G244" s="164"/>
      <c r="H244" s="164"/>
      <c r="I244" s="164"/>
      <c r="J244" s="164"/>
      <c r="K244" s="164"/>
      <c r="L244" s="166">
        <f>SUM(L11:L243)</f>
        <v>6370.4400000000069</v>
      </c>
      <c r="M244" s="167">
        <f>SUM(M11:M243)</f>
        <v>974085.73824000009</v>
      </c>
      <c r="N244" s="168"/>
      <c r="O244" s="168">
        <f>SUM(O11:O243)</f>
        <v>0</v>
      </c>
      <c r="P244" s="168"/>
      <c r="Q244" s="169"/>
    </row>
    <row r="245" spans="1:23" x14ac:dyDescent="0.25">
      <c r="A245" s="170"/>
      <c r="B245" s="170"/>
      <c r="C245" s="170"/>
      <c r="D245" s="170"/>
      <c r="E245" s="171"/>
      <c r="F245" s="171"/>
      <c r="G245" s="170"/>
      <c r="H245" s="170"/>
      <c r="I245" s="170"/>
      <c r="J245" s="172"/>
      <c r="K245" s="172"/>
      <c r="L245" s="172"/>
      <c r="M245" s="173">
        <f>M244/K11</f>
        <v>25366.816100000004</v>
      </c>
      <c r="N245" s="174"/>
      <c r="O245" s="174"/>
      <c r="P245" s="54"/>
      <c r="Q245" s="54"/>
    </row>
    <row r="246" spans="1:23" x14ac:dyDescent="0.25">
      <c r="A246" s="28"/>
      <c r="B246" s="28"/>
      <c r="C246" s="28"/>
      <c r="D246" s="28"/>
      <c r="E246" s="29"/>
      <c r="F246" s="29"/>
      <c r="G246" s="28"/>
      <c r="H246" s="28"/>
      <c r="I246" s="28"/>
      <c r="K246" s="30"/>
      <c r="L246" s="30"/>
      <c r="M246" s="32"/>
      <c r="N246" s="31"/>
      <c r="O246" s="31"/>
      <c r="P246" s="54"/>
      <c r="Q246" s="54"/>
    </row>
    <row r="247" spans="1:23" s="12" customFormat="1" x14ac:dyDescent="0.25">
      <c r="A247" s="33"/>
      <c r="B247" s="33"/>
      <c r="C247" s="33"/>
      <c r="D247" s="34"/>
      <c r="E247" s="35"/>
      <c r="F247" s="35"/>
      <c r="G247" s="34"/>
      <c r="H247" s="33"/>
      <c r="I247" s="33"/>
      <c r="L247" s="36"/>
      <c r="M247" s="37"/>
      <c r="P247" s="54"/>
      <c r="Q247" s="54"/>
    </row>
    <row r="248" spans="1:23" s="42" customFormat="1" ht="17.399999999999999" x14ac:dyDescent="0.3">
      <c r="A248" s="18"/>
      <c r="B248" s="38"/>
      <c r="C248" s="18"/>
      <c r="D248" s="39"/>
      <c r="E248" s="40"/>
      <c r="F248" s="40"/>
      <c r="G248" s="39"/>
      <c r="H248" s="41"/>
      <c r="I248" s="41"/>
      <c r="L248" s="43"/>
      <c r="M248" s="44"/>
      <c r="P248" s="54"/>
      <c r="Q248" s="54"/>
    </row>
    <row r="249" spans="1:23" s="12" customFormat="1" x14ac:dyDescent="0.25">
      <c r="A249" s="33"/>
      <c r="B249" s="33"/>
      <c r="C249" s="33"/>
      <c r="D249" s="34"/>
      <c r="E249" s="35"/>
      <c r="F249" s="35"/>
      <c r="G249" s="34"/>
      <c r="H249" s="33"/>
      <c r="I249" s="33"/>
      <c r="L249" s="36"/>
      <c r="M249" s="37"/>
    </row>
    <row r="250" spans="1:23" x14ac:dyDescent="0.25">
      <c r="G250" s="45"/>
      <c r="H250" s="46"/>
      <c r="I250" s="47"/>
      <c r="J250" s="47"/>
      <c r="P250" s="22"/>
      <c r="Q250" s="11"/>
    </row>
    <row r="251" spans="1:23" x14ac:dyDescent="0.25">
      <c r="G251" s="45"/>
      <c r="H251" s="46"/>
      <c r="I251" s="47"/>
      <c r="J251" s="47"/>
      <c r="P251" s="22"/>
      <c r="Q251" s="11"/>
    </row>
    <row r="252" spans="1:23" x14ac:dyDescent="0.25">
      <c r="G252" s="45"/>
      <c r="H252" s="46"/>
      <c r="I252" s="47"/>
      <c r="J252" s="47"/>
      <c r="P252" s="22"/>
      <c r="Q252" s="11"/>
    </row>
    <row r="253" spans="1:23" x14ac:dyDescent="0.25">
      <c r="G253" s="45"/>
      <c r="H253" s="46"/>
      <c r="I253" s="47"/>
      <c r="J253" s="47"/>
      <c r="P253" s="22"/>
      <c r="Q253" s="11"/>
    </row>
    <row r="254" spans="1:23" x14ac:dyDescent="0.25">
      <c r="P254" s="22"/>
      <c r="Q254" s="11"/>
    </row>
    <row r="255" spans="1:23" x14ac:dyDescent="0.25">
      <c r="P255" s="22"/>
      <c r="Q255" s="11"/>
    </row>
    <row r="256" spans="1:23" x14ac:dyDescent="0.25">
      <c r="P256" s="22"/>
      <c r="Q256" s="11"/>
    </row>
    <row r="257" spans="16:17" x14ac:dyDescent="0.25">
      <c r="P257" s="22"/>
      <c r="Q257" s="11"/>
    </row>
    <row r="258" spans="16:17" x14ac:dyDescent="0.25">
      <c r="P258" s="22"/>
      <c r="Q258" s="11"/>
    </row>
    <row r="259" spans="16:17" x14ac:dyDescent="0.25">
      <c r="P259" s="22"/>
      <c r="Q259" s="11"/>
    </row>
    <row r="260" spans="16:17" x14ac:dyDescent="0.25">
      <c r="P260" s="22"/>
      <c r="Q260" s="11"/>
    </row>
    <row r="261" spans="16:17" x14ac:dyDescent="0.25">
      <c r="P261" s="22"/>
      <c r="Q261" s="11"/>
    </row>
    <row r="262" spans="16:17" x14ac:dyDescent="0.25">
      <c r="P262" s="22"/>
      <c r="Q262" s="11"/>
    </row>
    <row r="263" spans="16:17" x14ac:dyDescent="0.25">
      <c r="P263" s="22"/>
      <c r="Q263" s="11"/>
    </row>
    <row r="264" spans="16:17" x14ac:dyDescent="0.25">
      <c r="P264" s="22"/>
      <c r="Q264" s="11"/>
    </row>
    <row r="265" spans="16:17" x14ac:dyDescent="0.25">
      <c r="P265" s="22"/>
      <c r="Q265" s="11"/>
    </row>
    <row r="266" spans="16:17" x14ac:dyDescent="0.25">
      <c r="P266" s="22"/>
      <c r="Q266" s="11"/>
    </row>
    <row r="267" spans="16:17" x14ac:dyDescent="0.25">
      <c r="P267" s="22"/>
      <c r="Q267" s="11"/>
    </row>
    <row r="268" spans="16:17" x14ac:dyDescent="0.25">
      <c r="P268" s="22"/>
      <c r="Q268" s="11"/>
    </row>
    <row r="269" spans="16:17" x14ac:dyDescent="0.25">
      <c r="P269" s="22"/>
      <c r="Q269" s="11"/>
    </row>
    <row r="270" spans="16:17" x14ac:dyDescent="0.25">
      <c r="P270" s="22"/>
      <c r="Q270" s="11"/>
    </row>
    <row r="271" spans="16:17" x14ac:dyDescent="0.25">
      <c r="P271" s="22"/>
      <c r="Q271" s="11"/>
    </row>
    <row r="272" spans="16:17" x14ac:dyDescent="0.25">
      <c r="P272" s="22"/>
      <c r="Q272" s="11"/>
    </row>
    <row r="273" spans="16:17" x14ac:dyDescent="0.25">
      <c r="P273" s="22"/>
      <c r="Q273" s="11"/>
    </row>
    <row r="274" spans="16:17" x14ac:dyDescent="0.25">
      <c r="P274" s="22"/>
      <c r="Q274" s="11"/>
    </row>
    <row r="275" spans="16:17" x14ac:dyDescent="0.25">
      <c r="P275" s="22"/>
      <c r="Q275" s="11"/>
    </row>
    <row r="276" spans="16:17" x14ac:dyDescent="0.25">
      <c r="P276" s="22"/>
      <c r="Q276" s="11"/>
    </row>
    <row r="277" spans="16:17" x14ac:dyDescent="0.25">
      <c r="P277" s="22"/>
      <c r="Q277" s="11"/>
    </row>
    <row r="278" spans="16:17" x14ac:dyDescent="0.25">
      <c r="P278" s="22"/>
      <c r="Q278" s="11"/>
    </row>
    <row r="279" spans="16:17" x14ac:dyDescent="0.25">
      <c r="P279" s="22"/>
      <c r="Q279" s="11"/>
    </row>
    <row r="280" spans="16:17" x14ac:dyDescent="0.25">
      <c r="P280" s="22"/>
      <c r="Q280" s="11"/>
    </row>
    <row r="281" spans="16:17" x14ac:dyDescent="0.25">
      <c r="P281" s="22"/>
      <c r="Q281" s="11"/>
    </row>
    <row r="282" spans="16:17" x14ac:dyDescent="0.25">
      <c r="P282" s="22"/>
      <c r="Q282" s="11"/>
    </row>
    <row r="283" spans="16:17" x14ac:dyDescent="0.25">
      <c r="P283" s="22"/>
      <c r="Q283" s="11"/>
    </row>
    <row r="284" spans="16:17" x14ac:dyDescent="0.25">
      <c r="P284" s="22"/>
      <c r="Q284" s="11"/>
    </row>
    <row r="285" spans="16:17" x14ac:dyDescent="0.25">
      <c r="P285" s="22"/>
      <c r="Q285" s="11"/>
    </row>
    <row r="286" spans="16:17" x14ac:dyDescent="0.25">
      <c r="P286" s="22"/>
      <c r="Q286" s="11"/>
    </row>
    <row r="287" spans="16:17" x14ac:dyDescent="0.25">
      <c r="P287" s="22"/>
      <c r="Q287" s="11"/>
    </row>
    <row r="288" spans="16:17" x14ac:dyDescent="0.25">
      <c r="P288" s="22"/>
      <c r="Q288" s="11"/>
    </row>
    <row r="289" spans="16:17" x14ac:dyDescent="0.25">
      <c r="P289" s="22"/>
      <c r="Q289" s="11"/>
    </row>
    <row r="290" spans="16:17" x14ac:dyDescent="0.25">
      <c r="P290" s="22"/>
      <c r="Q290" s="11"/>
    </row>
    <row r="291" spans="16:17" x14ac:dyDescent="0.25">
      <c r="P291" s="22"/>
      <c r="Q291" s="11"/>
    </row>
    <row r="292" spans="16:17" x14ac:dyDescent="0.25">
      <c r="P292" s="22"/>
      <c r="Q292" s="11"/>
    </row>
    <row r="293" spans="16:17" x14ac:dyDescent="0.25">
      <c r="P293" s="22"/>
      <c r="Q293" s="11"/>
    </row>
    <row r="294" spans="16:17" x14ac:dyDescent="0.25">
      <c r="P294" s="22"/>
      <c r="Q294" s="11"/>
    </row>
    <row r="295" spans="16:17" x14ac:dyDescent="0.25">
      <c r="P295" s="22"/>
      <c r="Q295" s="11"/>
    </row>
    <row r="296" spans="16:17" x14ac:dyDescent="0.25">
      <c r="P296" s="22"/>
      <c r="Q296" s="11"/>
    </row>
    <row r="297" spans="16:17" x14ac:dyDescent="0.25">
      <c r="P297" s="22"/>
      <c r="Q297" s="11"/>
    </row>
    <row r="298" spans="16:17" x14ac:dyDescent="0.25">
      <c r="P298" s="22"/>
      <c r="Q298" s="11"/>
    </row>
    <row r="299" spans="16:17" x14ac:dyDescent="0.25">
      <c r="P299" s="22"/>
      <c r="Q299" s="11"/>
    </row>
    <row r="300" spans="16:17" x14ac:dyDescent="0.25">
      <c r="P300" s="22"/>
      <c r="Q300" s="11"/>
    </row>
    <row r="301" spans="16:17" x14ac:dyDescent="0.25">
      <c r="P301" s="22"/>
      <c r="Q301" s="11"/>
    </row>
    <row r="302" spans="16:17" x14ac:dyDescent="0.25">
      <c r="P302" s="22"/>
      <c r="Q302" s="11"/>
    </row>
    <row r="303" spans="16:17" x14ac:dyDescent="0.25">
      <c r="P303" s="22"/>
      <c r="Q303" s="11"/>
    </row>
    <row r="304" spans="16:17" x14ac:dyDescent="0.25">
      <c r="P304" s="22"/>
      <c r="Q304" s="11"/>
    </row>
    <row r="305" spans="16:17" x14ac:dyDescent="0.25">
      <c r="P305" s="22"/>
      <c r="Q305" s="11"/>
    </row>
    <row r="306" spans="16:17" x14ac:dyDescent="0.25">
      <c r="P306" s="22"/>
      <c r="Q306" s="11"/>
    </row>
    <row r="307" spans="16:17" x14ac:dyDescent="0.25">
      <c r="P307" s="22"/>
      <c r="Q307" s="11"/>
    </row>
    <row r="308" spans="16:17" x14ac:dyDescent="0.25">
      <c r="P308" s="22"/>
      <c r="Q308" s="11"/>
    </row>
    <row r="309" spans="16:17" x14ac:dyDescent="0.25">
      <c r="P309" s="22"/>
      <c r="Q309" s="11"/>
    </row>
    <row r="310" spans="16:17" x14ac:dyDescent="0.25">
      <c r="P310" s="22"/>
      <c r="Q310" s="11"/>
    </row>
    <row r="311" spans="16:17" x14ac:dyDescent="0.25">
      <c r="P311" s="22"/>
      <c r="Q311" s="11"/>
    </row>
    <row r="312" spans="16:17" x14ac:dyDescent="0.25">
      <c r="P312" s="22"/>
      <c r="Q312" s="11"/>
    </row>
    <row r="313" spans="16:17" x14ac:dyDescent="0.25">
      <c r="P313" s="22"/>
      <c r="Q313" s="11"/>
    </row>
    <row r="314" spans="16:17" x14ac:dyDescent="0.25">
      <c r="P314" s="22"/>
      <c r="Q314" s="11"/>
    </row>
    <row r="315" spans="16:17" x14ac:dyDescent="0.25">
      <c r="P315" s="22"/>
      <c r="Q315" s="11"/>
    </row>
    <row r="316" spans="16:17" x14ac:dyDescent="0.25">
      <c r="P316" s="22"/>
      <c r="Q316" s="11"/>
    </row>
    <row r="317" spans="16:17" x14ac:dyDescent="0.25">
      <c r="P317" s="22"/>
      <c r="Q317" s="11"/>
    </row>
    <row r="318" spans="16:17" x14ac:dyDescent="0.25">
      <c r="P318" s="22"/>
      <c r="Q318" s="11"/>
    </row>
    <row r="319" spans="16:17" x14ac:dyDescent="0.25">
      <c r="P319" s="22"/>
      <c r="Q319" s="11"/>
    </row>
    <row r="320" spans="16:17" x14ac:dyDescent="0.25">
      <c r="P320" s="22"/>
      <c r="Q320" s="11"/>
    </row>
    <row r="321" spans="16:17" x14ac:dyDescent="0.25">
      <c r="P321" s="22"/>
      <c r="Q321" s="11"/>
    </row>
    <row r="322" spans="16:17" x14ac:dyDescent="0.25">
      <c r="P322" s="22"/>
      <c r="Q322" s="11"/>
    </row>
    <row r="323" spans="16:17" x14ac:dyDescent="0.25">
      <c r="P323" s="22"/>
      <c r="Q323" s="11"/>
    </row>
    <row r="324" spans="16:17" x14ac:dyDescent="0.25">
      <c r="P324" s="22"/>
      <c r="Q324" s="11"/>
    </row>
    <row r="325" spans="16:17" x14ac:dyDescent="0.25">
      <c r="P325" s="22"/>
      <c r="Q325" s="11"/>
    </row>
    <row r="326" spans="16:17" x14ac:dyDescent="0.25">
      <c r="P326" s="22"/>
      <c r="Q326" s="11"/>
    </row>
    <row r="327" spans="16:17" x14ac:dyDescent="0.25">
      <c r="P327" s="22"/>
      <c r="Q327" s="11"/>
    </row>
    <row r="328" spans="16:17" x14ac:dyDescent="0.25">
      <c r="P328" s="22"/>
      <c r="Q328" s="11"/>
    </row>
    <row r="329" spans="16:17" x14ac:dyDescent="0.25">
      <c r="P329" s="22"/>
      <c r="Q329" s="11"/>
    </row>
    <row r="330" spans="16:17" x14ac:dyDescent="0.25">
      <c r="P330" s="22"/>
      <c r="Q330" s="11"/>
    </row>
    <row r="331" spans="16:17" x14ac:dyDescent="0.25">
      <c r="P331" s="22"/>
      <c r="Q331" s="11"/>
    </row>
    <row r="332" spans="16:17" x14ac:dyDescent="0.25">
      <c r="P332" s="22"/>
      <c r="Q332" s="11"/>
    </row>
    <row r="333" spans="16:17" x14ac:dyDescent="0.25">
      <c r="P333" s="22"/>
      <c r="Q333" s="11"/>
    </row>
    <row r="334" spans="16:17" x14ac:dyDescent="0.25">
      <c r="P334" s="22"/>
      <c r="Q334" s="11"/>
    </row>
    <row r="335" spans="16:17" x14ac:dyDescent="0.25">
      <c r="P335" s="22"/>
      <c r="Q335" s="11"/>
    </row>
    <row r="336" spans="16:17" x14ac:dyDescent="0.25">
      <c r="P336" s="22"/>
      <c r="Q336" s="11"/>
    </row>
    <row r="337" spans="1:17" x14ac:dyDescent="0.25">
      <c r="P337" s="22"/>
      <c r="Q337" s="11"/>
    </row>
    <row r="338" spans="1:17" x14ac:dyDescent="0.25">
      <c r="P338" s="22"/>
      <c r="Q338" s="11"/>
    </row>
    <row r="339" spans="1:17" x14ac:dyDescent="0.25">
      <c r="P339" s="22"/>
      <c r="Q339" s="11"/>
    </row>
    <row r="340" spans="1:17" x14ac:dyDescent="0.25">
      <c r="P340" s="22"/>
      <c r="Q340" s="11"/>
    </row>
    <row r="341" spans="1:17" x14ac:dyDescent="0.25">
      <c r="P341" s="22"/>
      <c r="Q341" s="11"/>
    </row>
    <row r="342" spans="1:17" x14ac:dyDescent="0.25">
      <c r="P342" s="22"/>
      <c r="Q342" s="11"/>
    </row>
    <row r="343" spans="1:17" x14ac:dyDescent="0.25">
      <c r="P343" s="11"/>
      <c r="Q343" s="11"/>
    </row>
    <row r="344" spans="1:17" x14ac:dyDescent="0.25">
      <c r="P344" s="11"/>
      <c r="Q344" s="11"/>
    </row>
    <row r="345" spans="1:17" x14ac:dyDescent="0.25">
      <c r="P345" s="11"/>
      <c r="Q345" s="11"/>
    </row>
    <row r="346" spans="1:17" x14ac:dyDescent="0.25">
      <c r="P346" s="11"/>
      <c r="Q346" s="11"/>
    </row>
    <row r="347" spans="1:17" s="48" customFormat="1" x14ac:dyDescent="0.25">
      <c r="A347" s="25"/>
      <c r="B347" s="25"/>
      <c r="C347" s="25"/>
      <c r="D347" s="25"/>
      <c r="E347" s="19"/>
      <c r="F347" s="19"/>
      <c r="G347" s="25"/>
      <c r="H347" s="25"/>
      <c r="I347" s="25"/>
      <c r="J347" s="25"/>
      <c r="K347" s="25"/>
      <c r="L347" s="26"/>
      <c r="M347" s="11"/>
      <c r="N347" s="17"/>
      <c r="O347" s="17"/>
    </row>
    <row r="348" spans="1:17" x14ac:dyDescent="0.25">
      <c r="P348" s="11"/>
      <c r="Q348" s="11"/>
    </row>
    <row r="349" spans="1:17" x14ac:dyDescent="0.25">
      <c r="P349" s="11"/>
      <c r="Q349" s="11"/>
    </row>
    <row r="350" spans="1:17" x14ac:dyDescent="0.25">
      <c r="P350" s="11"/>
      <c r="Q350" s="11"/>
    </row>
    <row r="351" spans="1:17" x14ac:dyDescent="0.25">
      <c r="P351" s="11"/>
      <c r="Q351" s="11"/>
    </row>
    <row r="352" spans="1:17" x14ac:dyDescent="0.25">
      <c r="P352" s="11"/>
      <c r="Q352" s="11"/>
    </row>
    <row r="353" spans="16:17" x14ac:dyDescent="0.25">
      <c r="P353" s="11"/>
      <c r="Q353" s="11"/>
    </row>
    <row r="354" spans="16:17" x14ac:dyDescent="0.25">
      <c r="P354" s="11"/>
      <c r="Q354" s="11"/>
    </row>
    <row r="355" spans="16:17" x14ac:dyDescent="0.25">
      <c r="P355" s="11"/>
      <c r="Q355" s="11"/>
    </row>
    <row r="356" spans="16:17" x14ac:dyDescent="0.25">
      <c r="P356" s="11"/>
      <c r="Q356" s="11"/>
    </row>
    <row r="357" spans="16:17" x14ac:dyDescent="0.25">
      <c r="P357" s="11"/>
      <c r="Q357" s="11"/>
    </row>
    <row r="358" spans="16:17" x14ac:dyDescent="0.25">
      <c r="P358" s="22"/>
      <c r="Q358" s="11"/>
    </row>
    <row r="359" spans="16:17" x14ac:dyDescent="0.25">
      <c r="P359" s="22"/>
      <c r="Q359" s="11"/>
    </row>
    <row r="360" spans="16:17" x14ac:dyDescent="0.25">
      <c r="P360" s="22"/>
      <c r="Q360" s="11"/>
    </row>
  </sheetData>
  <sheetProtection algorithmName="SHA-512" hashValue="UPZ9arnfsB0QKmIuBiMVlNCswYCC9amVd+R7bSCLF637K10aPy8AXoo2SdmELSyUcaZMLPOwXnB8XEO2vP5akg==" saltValue="qvg+lGcO4+MKOyi+lbDuyw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2026_03_13 GrS_Lüssumer_Ring_55_Vergabe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2"/>
  <sheetViews>
    <sheetView tabSelected="1" view="pageBreakPreview" zoomScale="75" zoomScaleNormal="80" zoomScaleSheetLayoutView="75" workbookViewId="0">
      <selection activeCell="A12" sqref="A12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GrS Tami-Oelfken-Schule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Lüssumer Ring 55, 28277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G1453, G1454, G1455, G6511, G6877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48</v>
      </c>
      <c r="D12" s="302">
        <v>578.13000000000034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231</v>
      </c>
      <c r="C13" s="349">
        <v>6</v>
      </c>
      <c r="D13" s="309">
        <v>246.8</v>
      </c>
      <c r="E13" s="310"/>
      <c r="F13" s="311">
        <v>2.5</v>
      </c>
      <c r="G13" s="312">
        <f>D13*F13</f>
        <v>617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232</v>
      </c>
      <c r="B14" s="308" t="s">
        <v>233</v>
      </c>
      <c r="C14" s="349">
        <v>32</v>
      </c>
      <c r="D14" s="309">
        <v>790.51999999999987</v>
      </c>
      <c r="E14" s="310"/>
      <c r="F14" s="311">
        <v>2.5</v>
      </c>
      <c r="G14" s="312">
        <f>D14*F14</f>
        <v>1976.2999999999997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484</v>
      </c>
      <c r="B15" s="308" t="s">
        <v>234</v>
      </c>
      <c r="C15" s="349">
        <v>23</v>
      </c>
      <c r="D15" s="309">
        <v>581.34999999999991</v>
      </c>
      <c r="E15" s="310"/>
      <c r="F15" s="311">
        <v>5</v>
      </c>
      <c r="G15" s="312">
        <f>D15*F15</f>
        <v>2906.7499999999995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235</v>
      </c>
      <c r="B16" s="308" t="s">
        <v>236</v>
      </c>
      <c r="C16" s="349">
        <v>3</v>
      </c>
      <c r="D16" s="309">
        <v>34.049999999999997</v>
      </c>
      <c r="E16" s="310"/>
      <c r="F16" s="311">
        <v>2.5</v>
      </c>
      <c r="G16" s="312">
        <f>D16*F16</f>
        <v>85.125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235</v>
      </c>
      <c r="B17" s="308" t="s">
        <v>237</v>
      </c>
      <c r="C17" s="349">
        <v>11</v>
      </c>
      <c r="D17" s="309">
        <v>220.7</v>
      </c>
      <c r="E17" s="310"/>
      <c r="F17" s="311">
        <v>5</v>
      </c>
      <c r="G17" s="312">
        <f>D17*F17</f>
        <v>1103.5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482</v>
      </c>
      <c r="B18" s="308" t="s">
        <v>238</v>
      </c>
      <c r="C18" s="349">
        <v>41</v>
      </c>
      <c r="D18" s="309">
        <v>267.7999999999999</v>
      </c>
      <c r="E18" s="310"/>
      <c r="F18" s="311">
        <v>5</v>
      </c>
      <c r="G18" s="312">
        <f>D18*F18</f>
        <v>1338.9999999999995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239</v>
      </c>
      <c r="C19" s="349">
        <v>2</v>
      </c>
      <c r="D19" s="309">
        <v>13.08</v>
      </c>
      <c r="E19" s="310"/>
      <c r="F19" s="311">
        <v>5</v>
      </c>
      <c r="G19" s="312">
        <f>D19*F19</f>
        <v>65.400000000000006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481</v>
      </c>
      <c r="B20" s="308" t="s">
        <v>240</v>
      </c>
      <c r="C20" s="349">
        <v>8</v>
      </c>
      <c r="D20" s="309">
        <v>171.73</v>
      </c>
      <c r="E20" s="310"/>
      <c r="F20" s="311">
        <v>1</v>
      </c>
      <c r="G20" s="312">
        <f>D20*F20</f>
        <v>171.73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483</v>
      </c>
      <c r="B21" s="308" t="s">
        <v>241</v>
      </c>
      <c r="C21" s="349">
        <v>41</v>
      </c>
      <c r="D21" s="309">
        <v>2444.0299999999997</v>
      </c>
      <c r="E21" s="310"/>
      <c r="F21" s="311">
        <v>5</v>
      </c>
      <c r="G21" s="312">
        <f>D21*F21</f>
        <v>12220.149999999998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63</v>
      </c>
      <c r="B22" s="308" t="s">
        <v>242</v>
      </c>
      <c r="C22" s="349">
        <v>1</v>
      </c>
      <c r="D22" s="309">
        <v>335.8</v>
      </c>
      <c r="E22" s="310"/>
      <c r="F22" s="311">
        <v>5</v>
      </c>
      <c r="G22" s="312">
        <f>D22*F22</f>
        <v>1679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x14ac:dyDescent="0.25">
      <c r="A23" s="307" t="s">
        <v>64</v>
      </c>
      <c r="B23" s="308" t="s">
        <v>243</v>
      </c>
      <c r="C23" s="349">
        <v>3</v>
      </c>
      <c r="D23" s="309">
        <v>59.3</v>
      </c>
      <c r="E23" s="310"/>
      <c r="F23" s="311">
        <v>5</v>
      </c>
      <c r="G23" s="312">
        <f>D23*F23</f>
        <v>296.5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s="315" customFormat="1" ht="24.9" customHeight="1" x14ac:dyDescent="0.25">
      <c r="A24" s="307" t="s">
        <v>90</v>
      </c>
      <c r="B24" s="308" t="s">
        <v>244</v>
      </c>
      <c r="C24" s="349">
        <v>4</v>
      </c>
      <c r="D24" s="309">
        <v>461.65</v>
      </c>
      <c r="E24" s="310"/>
      <c r="F24" s="311">
        <v>5</v>
      </c>
      <c r="G24" s="312">
        <f>D24*F24</f>
        <v>2308.25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0</v>
      </c>
      <c r="W24" s="315">
        <v>0</v>
      </c>
    </row>
    <row r="25" spans="1:23" s="315" customFormat="1" ht="24.9" customHeight="1" x14ac:dyDescent="0.25">
      <c r="A25" s="307" t="s">
        <v>91</v>
      </c>
      <c r="B25" s="308" t="s">
        <v>245</v>
      </c>
      <c r="C25" s="349">
        <v>3</v>
      </c>
      <c r="D25" s="309">
        <v>117.4</v>
      </c>
      <c r="E25" s="310"/>
      <c r="F25" s="311">
        <v>5</v>
      </c>
      <c r="G25" s="312">
        <f>D25*F25</f>
        <v>587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0</v>
      </c>
      <c r="W25" s="315">
        <v>0</v>
      </c>
    </row>
    <row r="26" spans="1:23" s="315" customFormat="1" ht="24.9" customHeight="1" thickBot="1" x14ac:dyDescent="0.3">
      <c r="A26" s="307" t="s">
        <v>66</v>
      </c>
      <c r="B26" s="308" t="s">
        <v>246</v>
      </c>
      <c r="C26" s="351">
        <v>7</v>
      </c>
      <c r="D26" s="309">
        <v>48.1</v>
      </c>
      <c r="E26" s="310"/>
      <c r="F26" s="311">
        <v>0.23100000000000001</v>
      </c>
      <c r="G26" s="312">
        <f>D26*F26</f>
        <v>11.1111</v>
      </c>
      <c r="H26" s="313">
        <v>0</v>
      </c>
      <c r="I26" s="314" t="str">
        <f>IF(H26&gt;0,D26*F26/H26,"")</f>
        <v/>
      </c>
      <c r="J26" s="313">
        <v>0</v>
      </c>
      <c r="K26" s="314" t="str">
        <f>IF(J26&gt;0,D26/J26,"")</f>
        <v/>
      </c>
      <c r="M26" s="316"/>
      <c r="V26" s="315">
        <v>0</v>
      </c>
      <c r="W26" s="315">
        <v>0</v>
      </c>
    </row>
    <row r="27" spans="1:23" ht="24.9" customHeight="1" thickBot="1" x14ac:dyDescent="0.3">
      <c r="A27" s="56" t="s">
        <v>53</v>
      </c>
      <c r="B27" s="208"/>
      <c r="C27" s="56"/>
      <c r="D27" s="210">
        <f>SUM(D12:D26)</f>
        <v>6370.44</v>
      </c>
      <c r="E27" s="58"/>
      <c r="F27" s="58"/>
      <c r="G27" s="57">
        <f>SUM(G12:G26)</f>
        <v>25366.816099999993</v>
      </c>
      <c r="H27" s="57" t="str">
        <f>IF(I27="","",G27/I27)</f>
        <v/>
      </c>
      <c r="I27" s="57" t="str">
        <f>IF(SUM(I12:I26)&gt;0,SUM(I12:I26),"")</f>
        <v/>
      </c>
      <c r="J27" s="57" t="str">
        <f>IF(K27="","",((D27-D12)/K27))</f>
        <v/>
      </c>
      <c r="K27" s="57" t="str">
        <f>IF(SUM(K12:K26)&gt;0,SUM(K12:K26),"")</f>
        <v/>
      </c>
    </row>
    <row r="28" spans="1:23" ht="24.9" customHeight="1" x14ac:dyDescent="0.25">
      <c r="A28" s="11"/>
      <c r="B28" s="59"/>
      <c r="C28" s="60"/>
      <c r="D28" s="60"/>
      <c r="E28" s="61"/>
      <c r="F28" s="61"/>
      <c r="G28" s="60"/>
      <c r="H28" s="60"/>
      <c r="I28" s="60"/>
      <c r="J28" s="60"/>
      <c r="K28" s="60"/>
    </row>
    <row r="29" spans="1:23" ht="24.9" customHeight="1" x14ac:dyDescent="0.25">
      <c r="A29" s="64" t="s">
        <v>118</v>
      </c>
      <c r="B29" s="59"/>
      <c r="C29" s="60"/>
      <c r="D29" s="60"/>
      <c r="E29" s="61"/>
      <c r="F29" s="61"/>
      <c r="G29" s="60"/>
      <c r="H29" s="60"/>
      <c r="I29" s="60"/>
      <c r="J29" s="60"/>
      <c r="K29" s="60"/>
    </row>
    <row r="30" spans="1:23" s="12" customFormat="1" ht="24.9" customHeight="1" x14ac:dyDescent="0.25">
      <c r="A30" s="65" t="s">
        <v>195</v>
      </c>
      <c r="B30" s="74"/>
      <c r="C30" s="114"/>
      <c r="D30" s="75"/>
      <c r="E30" s="72"/>
      <c r="F30" s="72"/>
      <c r="G30" s="75"/>
      <c r="H30" s="75"/>
      <c r="I30" s="75"/>
      <c r="J30" s="75"/>
      <c r="K30" s="75"/>
      <c r="M30" s="73"/>
    </row>
    <row r="31" spans="1:23" s="12" customFormat="1" ht="24.9" customHeight="1" x14ac:dyDescent="0.25">
      <c r="A31" s="65" t="s">
        <v>196</v>
      </c>
      <c r="B31" s="74"/>
      <c r="C31" s="114"/>
      <c r="D31" s="75"/>
      <c r="E31" s="72"/>
      <c r="F31" s="72"/>
      <c r="G31" s="75"/>
      <c r="H31" s="75"/>
      <c r="I31" s="75"/>
      <c r="J31" s="75"/>
      <c r="K31" s="75"/>
      <c r="M31" s="73"/>
    </row>
    <row r="32" spans="1:23" s="12" customFormat="1" ht="24.9" customHeight="1" x14ac:dyDescent="0.25">
      <c r="A32" s="65" t="s">
        <v>197</v>
      </c>
      <c r="B32" s="74"/>
      <c r="C32" s="114"/>
      <c r="D32" s="75"/>
      <c r="E32" s="72"/>
      <c r="F32" s="72"/>
      <c r="G32" s="75"/>
      <c r="H32" s="75"/>
      <c r="I32" s="75"/>
      <c r="J32" s="75"/>
      <c r="K32" s="75"/>
      <c r="M32" s="73"/>
    </row>
    <row r="33" spans="1:13" ht="24.9" customHeight="1" x14ac:dyDescent="0.25">
      <c r="A33" s="65" t="s">
        <v>198</v>
      </c>
      <c r="B33" s="59"/>
      <c r="C33" s="114"/>
      <c r="D33" s="60"/>
      <c r="E33" s="61"/>
      <c r="F33" s="61"/>
      <c r="G33" s="60"/>
      <c r="H33" s="60"/>
      <c r="I33" s="60"/>
      <c r="J33" s="60"/>
      <c r="K33" s="60"/>
    </row>
    <row r="34" spans="1:13" ht="24.9" customHeight="1" x14ac:dyDescent="0.25">
      <c r="A34" s="65" t="s">
        <v>199</v>
      </c>
      <c r="B34" s="59"/>
      <c r="C34" s="114"/>
      <c r="D34" s="60"/>
      <c r="E34" s="61"/>
      <c r="F34" s="61"/>
      <c r="G34" s="60"/>
      <c r="H34" s="60"/>
      <c r="I34" s="60"/>
      <c r="J34" s="60"/>
      <c r="K34" s="60"/>
    </row>
    <row r="35" spans="1:13" ht="24.9" customHeight="1" x14ac:dyDescent="0.25">
      <c r="A35" s="65" t="s">
        <v>121</v>
      </c>
      <c r="B35" s="59"/>
      <c r="C35" s="114"/>
      <c r="D35" s="60"/>
      <c r="E35" s="61"/>
      <c r="F35" s="61"/>
      <c r="G35" s="60"/>
      <c r="H35" s="60"/>
      <c r="I35" s="60"/>
      <c r="J35" s="60"/>
      <c r="K35" s="60"/>
    </row>
    <row r="36" spans="1:13" ht="24.9" customHeight="1" x14ac:dyDescent="0.25">
      <c r="A36" s="65" t="s">
        <v>124</v>
      </c>
      <c r="B36" s="59"/>
      <c r="C36" s="60"/>
      <c r="D36" s="60"/>
      <c r="E36" s="61"/>
      <c r="F36" s="61"/>
      <c r="G36" s="60"/>
      <c r="H36" s="60"/>
      <c r="I36" s="60"/>
      <c r="J36" s="60"/>
      <c r="K36" s="60"/>
    </row>
    <row r="37" spans="1:13" ht="24.9" customHeight="1" thickBot="1" x14ac:dyDescent="0.3">
      <c r="A37" s="65" t="s">
        <v>125</v>
      </c>
      <c r="B37" s="59"/>
      <c r="C37" s="60"/>
      <c r="D37" s="60"/>
      <c r="E37" s="61"/>
      <c r="F37" s="61"/>
      <c r="G37" s="60"/>
      <c r="H37" s="60"/>
      <c r="I37" s="60"/>
      <c r="J37" s="60"/>
      <c r="K37" s="60"/>
    </row>
    <row r="38" spans="1:13" ht="13.8" hidden="1" thickBot="1" x14ac:dyDescent="0.3"/>
    <row r="39" spans="1:13" ht="39" customHeight="1" thickBot="1" x14ac:dyDescent="0.3">
      <c r="A39" s="263" t="s">
        <v>54</v>
      </c>
      <c r="B39" s="269"/>
      <c r="C39" s="269"/>
      <c r="D39" s="270"/>
      <c r="E39" s="270"/>
      <c r="F39" s="269"/>
      <c r="G39" s="269"/>
      <c r="H39" s="270"/>
      <c r="I39" s="270"/>
      <c r="J39" s="270"/>
      <c r="K39" s="271"/>
    </row>
    <row r="40" spans="1:13" ht="35.1" customHeight="1" x14ac:dyDescent="0.25">
      <c r="A40" s="261" t="s">
        <v>55</v>
      </c>
      <c r="B40" s="263"/>
      <c r="C40" s="264"/>
      <c r="D40" s="243" t="s">
        <v>219</v>
      </c>
      <c r="E40" s="244"/>
      <c r="F40" s="243" t="s">
        <v>104</v>
      </c>
      <c r="G40" s="244"/>
      <c r="H40" s="267" t="s">
        <v>220</v>
      </c>
      <c r="I40" s="268"/>
      <c r="J40" s="267" t="s">
        <v>218</v>
      </c>
      <c r="K40" s="268"/>
      <c r="M40" s="11"/>
    </row>
    <row r="41" spans="1:13" ht="18.75" customHeight="1" thickBot="1" x14ac:dyDescent="0.3">
      <c r="A41" s="262"/>
      <c r="B41" s="265"/>
      <c r="C41" s="266"/>
      <c r="D41" s="245"/>
      <c r="E41" s="246"/>
      <c r="F41" s="247"/>
      <c r="G41" s="248"/>
      <c r="H41" s="281">
        <v>38.4</v>
      </c>
      <c r="I41" s="282"/>
      <c r="J41" s="279"/>
      <c r="K41" s="280"/>
      <c r="M41" s="11"/>
    </row>
    <row r="42" spans="1:13" ht="35.1" customHeight="1" thickBot="1" x14ac:dyDescent="0.3">
      <c r="A42" s="9" t="s">
        <v>105</v>
      </c>
      <c r="B42" s="283"/>
      <c r="C42" s="284"/>
      <c r="D42" s="285"/>
      <c r="E42" s="286"/>
      <c r="F42" s="290" t="str">
        <f>IF(I27="","",ROUND(ROUND(I27/0.25,0)*0.25,2))</f>
        <v/>
      </c>
      <c r="G42" s="291"/>
      <c r="H42" s="287" t="str">
        <f>IF(F42="","",H41*F42)</f>
        <v/>
      </c>
      <c r="I42" s="273"/>
      <c r="J42" s="272" t="str">
        <f>IF(D42="","",H42*D42/12)</f>
        <v/>
      </c>
      <c r="K42" s="273"/>
      <c r="M42" s="11"/>
    </row>
    <row r="43" spans="1:13" s="13" customFormat="1" ht="20.25" customHeight="1" thickBot="1" x14ac:dyDescent="0.3">
      <c r="A43" s="50"/>
      <c r="B43" s="51"/>
      <c r="C43" s="51"/>
      <c r="D43" s="49"/>
      <c r="E43" s="49"/>
      <c r="H43" s="205" t="s">
        <v>117</v>
      </c>
      <c r="I43" s="63">
        <v>0.19</v>
      </c>
      <c r="J43" s="272" t="str">
        <f>IF(J42="","",J42*I43)</f>
        <v/>
      </c>
      <c r="K43" s="273"/>
    </row>
    <row r="44" spans="1:13" s="13" customFormat="1" ht="20.25" customHeight="1" thickBot="1" x14ac:dyDescent="0.3">
      <c r="A44" s="50"/>
      <c r="B44" s="51"/>
      <c r="C44" s="51"/>
      <c r="D44" s="49"/>
      <c r="E44" s="49"/>
      <c r="H44" s="187"/>
      <c r="I44" s="188"/>
      <c r="J44" s="189"/>
      <c r="K44" s="186"/>
      <c r="M44" s="53"/>
    </row>
    <row r="45" spans="1:13" ht="35.1" customHeight="1" thickBot="1" x14ac:dyDescent="0.35">
      <c r="A45" s="71" t="s">
        <v>221</v>
      </c>
      <c r="B45" s="274" t="s">
        <v>222</v>
      </c>
      <c r="C45" s="275"/>
      <c r="D45" s="275"/>
      <c r="E45" s="276"/>
      <c r="F45" s="190"/>
      <c r="G45" s="190"/>
      <c r="H45" s="190"/>
      <c r="I45" s="190"/>
      <c r="J45" s="277" t="str">
        <f>IF(J42="","",J42+J43)</f>
        <v/>
      </c>
      <c r="K45" s="278"/>
      <c r="M45" s="11"/>
    </row>
    <row r="46" spans="1:13" ht="20.25" customHeight="1" thickBot="1" x14ac:dyDescent="0.35">
      <c r="A46" s="191"/>
      <c r="B46" s="192"/>
      <c r="C46" s="192"/>
      <c r="D46" s="192"/>
      <c r="E46" s="192"/>
      <c r="F46" s="190"/>
      <c r="G46" s="190"/>
      <c r="H46" s="189"/>
      <c r="I46" s="189"/>
      <c r="J46" s="189"/>
      <c r="K46" s="189"/>
    </row>
    <row r="47" spans="1:13" ht="60.75" customHeight="1" thickBot="1" x14ac:dyDescent="0.3">
      <c r="D47" s="259" t="s">
        <v>219</v>
      </c>
      <c r="E47" s="260"/>
      <c r="F47" s="292"/>
      <c r="G47" s="293"/>
      <c r="H47" s="259" t="s">
        <v>223</v>
      </c>
      <c r="I47" s="294"/>
      <c r="J47" s="259" t="s">
        <v>224</v>
      </c>
      <c r="K47" s="294"/>
    </row>
    <row r="48" spans="1:13" ht="35.1" customHeight="1" thickBot="1" x14ac:dyDescent="0.3">
      <c r="A48" s="62" t="s">
        <v>119</v>
      </c>
      <c r="B48" s="283"/>
      <c r="C48" s="284"/>
      <c r="D48" s="285"/>
      <c r="E48" s="286"/>
      <c r="F48" s="288" t="s">
        <v>56</v>
      </c>
      <c r="G48" s="289"/>
      <c r="H48" s="290" t="str">
        <f>IF(K27="","",ROUND(ROUND(K27/0.25,0)*0.25,2))</f>
        <v/>
      </c>
      <c r="I48" s="291"/>
      <c r="J48" s="272" t="str">
        <f>IF(H48="","",H48*D48)</f>
        <v/>
      </c>
      <c r="K48" s="273"/>
    </row>
    <row r="49" spans="1:13" ht="20.25" customHeight="1" x14ac:dyDescent="0.25">
      <c r="G49" s="11"/>
      <c r="H49" s="17"/>
      <c r="I49" s="17"/>
      <c r="K49" s="22"/>
    </row>
    <row r="50" spans="1:13" ht="17.399999999999999" x14ac:dyDescent="0.25">
      <c r="A50" s="64" t="s">
        <v>126</v>
      </c>
      <c r="G50" s="11"/>
      <c r="H50" s="17"/>
      <c r="I50" s="17"/>
      <c r="K50" s="22"/>
    </row>
    <row r="51" spans="1:13" s="77" customFormat="1" ht="16.8" x14ac:dyDescent="0.3">
      <c r="A51" s="85"/>
      <c r="B51" s="76"/>
      <c r="C51" s="16"/>
      <c r="D51" s="76"/>
      <c r="E51" s="76"/>
      <c r="F51" s="76"/>
      <c r="H51" s="78"/>
      <c r="I51" s="78"/>
      <c r="K51" s="86"/>
      <c r="M51" s="79"/>
    </row>
    <row r="52" spans="1:13" s="82" customFormat="1" ht="16.2" x14ac:dyDescent="0.3">
      <c r="A52" s="80" t="s">
        <v>131</v>
      </c>
      <c r="B52" s="81"/>
      <c r="C52" s="16"/>
      <c r="D52" s="81"/>
      <c r="E52" s="81"/>
      <c r="F52" s="81"/>
      <c r="G52" s="81"/>
      <c r="I52" s="81"/>
      <c r="K52" s="83"/>
      <c r="M52" s="84"/>
    </row>
    <row r="53" spans="1:13" s="82" customFormat="1" ht="16.2" x14ac:dyDescent="0.3">
      <c r="A53" s="80" t="s">
        <v>122</v>
      </c>
      <c r="B53" s="81"/>
      <c r="C53" s="16"/>
      <c r="D53" s="81"/>
      <c r="E53" s="81"/>
      <c r="F53" s="81"/>
      <c r="G53" s="81"/>
      <c r="I53" s="81"/>
      <c r="K53" s="83"/>
      <c r="M53" s="84"/>
    </row>
    <row r="54" spans="1:13" s="82" customFormat="1" ht="16.2" x14ac:dyDescent="0.3">
      <c r="A54" s="80" t="s">
        <v>132</v>
      </c>
      <c r="B54" s="81"/>
      <c r="C54" s="16"/>
      <c r="D54" s="81"/>
      <c r="E54" s="81"/>
      <c r="F54" s="81"/>
      <c r="G54" s="81"/>
      <c r="I54" s="81"/>
      <c r="K54" s="83"/>
      <c r="M54" s="84"/>
    </row>
    <row r="55" spans="1:13" s="82" customFormat="1" ht="16.2" x14ac:dyDescent="0.3">
      <c r="A55" s="80" t="s">
        <v>123</v>
      </c>
      <c r="B55" s="81"/>
      <c r="C55" s="16"/>
      <c r="D55" s="81"/>
      <c r="E55" s="81"/>
      <c r="F55" s="81"/>
      <c r="G55" s="81"/>
      <c r="I55" s="81"/>
      <c r="K55" s="83"/>
      <c r="M55" s="84"/>
    </row>
    <row r="56" spans="1:13" s="82" customFormat="1" ht="16.2" x14ac:dyDescent="0.3">
      <c r="A56" s="80"/>
      <c r="B56" s="81"/>
      <c r="C56" s="16"/>
      <c r="D56" s="81"/>
      <c r="E56" s="81"/>
      <c r="F56" s="81"/>
      <c r="G56" s="81"/>
      <c r="I56" s="81"/>
      <c r="K56" s="83"/>
      <c r="M56" s="84"/>
    </row>
    <row r="57" spans="1:13" ht="17.399999999999999" x14ac:dyDescent="0.3">
      <c r="A57" s="68" t="s">
        <v>134</v>
      </c>
    </row>
    <row r="58" spans="1:13" ht="17.399999999999999" x14ac:dyDescent="0.3">
      <c r="A58" s="68" t="s">
        <v>133</v>
      </c>
    </row>
    <row r="59" spans="1:13" ht="17.399999999999999" x14ac:dyDescent="0.3">
      <c r="A59" s="68" t="s">
        <v>135</v>
      </c>
    </row>
    <row r="60" spans="1:13" ht="17.399999999999999" x14ac:dyDescent="0.3">
      <c r="A60" s="68" t="s">
        <v>136</v>
      </c>
    </row>
    <row r="61" spans="1:13" x14ac:dyDescent="0.25">
      <c r="A61" s="10"/>
    </row>
    <row r="62" spans="1:13" x14ac:dyDescent="0.25">
      <c r="A62" s="10"/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</sheetData>
  <sheetProtection algorithmName="SHA-512" hashValue="e/uHvegk4ag4GOQbKzFFN0Tw7NPjZW1nSRc9BiYkYwvxlmvEgKKBkcIZ6I+P4v8WosVvS1Vaad2Hpgs4wEqcqw==" saltValue="NtqSBUyrgANYDD8VcsJkoA==" spinCount="100000" sheet="1" objects="1" scenarios="1"/>
  <sortState xmlns:xlrd2="http://schemas.microsoft.com/office/spreadsheetml/2017/richdata2" ref="A13:W26">
    <sortCondition ref="B13"/>
    <sortCondition ref="F13"/>
  </sortState>
  <mergeCells count="32">
    <mergeCell ref="F10:I10"/>
    <mergeCell ref="J10:K10"/>
    <mergeCell ref="A9:B11"/>
    <mergeCell ref="F42:G42"/>
    <mergeCell ref="A39:K39"/>
    <mergeCell ref="F9:K9"/>
    <mergeCell ref="A40:A41"/>
    <mergeCell ref="H42:I42"/>
    <mergeCell ref="B42:C42"/>
    <mergeCell ref="C9:C11"/>
    <mergeCell ref="B40:C41"/>
    <mergeCell ref="D9:D11"/>
    <mergeCell ref="E9:E11"/>
    <mergeCell ref="D40:E41"/>
    <mergeCell ref="F40:G41"/>
    <mergeCell ref="H40:I40"/>
    <mergeCell ref="J40:K41"/>
    <mergeCell ref="H41:I41"/>
    <mergeCell ref="D42:E42"/>
    <mergeCell ref="J42:K42"/>
    <mergeCell ref="J43:K43"/>
    <mergeCell ref="B45:E45"/>
    <mergeCell ref="J45:K45"/>
    <mergeCell ref="D47:E47"/>
    <mergeCell ref="F47:G47"/>
    <mergeCell ref="H47:I47"/>
    <mergeCell ref="J47:K47"/>
    <mergeCell ref="B48:C48"/>
    <mergeCell ref="D48:E48"/>
    <mergeCell ref="F48:G48"/>
    <mergeCell ref="H48:I48"/>
    <mergeCell ref="J48:K48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2026_03_13 GrS_Lüssumer_Ring_55_Vergabe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GrS Tami-Oelfken-Schule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ko0LGeZPx1FMBM+LrbUuOuu8cC5llZMqANAJvCzvzDkSF4GslSO8JcAGjbGpZmvngBFtWFW5u4OtAxTWb0GYbQ==" saltValue="9vcL1pPAFM6itJA7Obr5kA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2026_03_13 GrS_Lüssumer_Ring_55_Vergabe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2026-03-18T13:16:44Z</dcterms:modified>
</cp:coreProperties>
</file>